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18.05\fw12_05_2021329\"/>
    </mc:Choice>
  </mc:AlternateContent>
  <xr:revisionPtr revIDLastSave="0" documentId="13_ncr:1_{04CA98B9-7E8D-4BD1-88C0-267C561B6D8D}" xr6:coauthVersionLast="36" xr6:coauthVersionMax="46" xr10:uidLastSave="{00000000-0000-0000-0000-000000000000}"/>
  <bookViews>
    <workbookView xWindow="-120" yWindow="-120" windowWidth="15600" windowHeight="11160" tabRatio="810" activeTab="1" xr2:uid="{00000000-000D-0000-FFFF-FFFF00000000}"/>
  </bookViews>
  <sheets>
    <sheet name="Додаток 1" sheetId="8" r:id="rId1"/>
    <sheet name="Додаток  2" sheetId="7" r:id="rId2"/>
    <sheet name="Лист2" sheetId="10" r:id="rId3"/>
  </sheets>
  <definedNames>
    <definedName name="_xlnm._FilterDatabase" localSheetId="1" hidden="1">'Додаток  2'!$B$1159:$IW$1542</definedName>
    <definedName name="_xlnm.Print_Titles" localSheetId="1">'Додаток  2'!$6:$6</definedName>
    <definedName name="_xlnm.Print_Area" localSheetId="1">'Додаток  2'!$A$1:$I$1552</definedName>
    <definedName name="_xlnm.Print_Area" localSheetId="0">'Додаток 1'!$A$1:$G$40</definedName>
  </definedNames>
  <calcPr calcId="191029"/>
</workbook>
</file>

<file path=xl/calcChain.xml><?xml version="1.0" encoding="utf-8"?>
<calcChain xmlns="http://schemas.openxmlformats.org/spreadsheetml/2006/main">
  <c r="G1147" i="7" l="1"/>
  <c r="G1100" i="7"/>
  <c r="G1524" i="7" l="1"/>
  <c r="G1525" i="7"/>
  <c r="G1450" i="7"/>
  <c r="G1451" i="7"/>
  <c r="G1471" i="7"/>
  <c r="G1470" i="7"/>
  <c r="G1376" i="7"/>
  <c r="G1374" i="7"/>
  <c r="G1373" i="7"/>
  <c r="G1372" i="7"/>
  <c r="G1371" i="7"/>
  <c r="G1370" i="7"/>
  <c r="G1369" i="7"/>
  <c r="G1365" i="7"/>
  <c r="G1364" i="7"/>
  <c r="G1363" i="7"/>
  <c r="G1361" i="7"/>
  <c r="G1320" i="7"/>
  <c r="G1319" i="7"/>
  <c r="G1313" i="7"/>
  <c r="G1312" i="7"/>
  <c r="G1302" i="7"/>
  <c r="G1301" i="7"/>
  <c r="G1300" i="7"/>
  <c r="G1299" i="7"/>
  <c r="G1296" i="7"/>
  <c r="G1295" i="7"/>
  <c r="G1294" i="7"/>
  <c r="G1280" i="7"/>
  <c r="G1277" i="7"/>
  <c r="G1248" i="7"/>
  <c r="G1247" i="7"/>
  <c r="G1245" i="7"/>
  <c r="G1244" i="7"/>
  <c r="G1242" i="7"/>
  <c r="G1239" i="7"/>
  <c r="G1222" i="7"/>
  <c r="G1221" i="7"/>
  <c r="G1219" i="7"/>
  <c r="G1217" i="7"/>
  <c r="G1215" i="7"/>
  <c r="G1214" i="7"/>
  <c r="G1213" i="7"/>
  <c r="G1212" i="7"/>
  <c r="G1211" i="7"/>
  <c r="G1197" i="7"/>
  <c r="G1193" i="7"/>
  <c r="G1192" i="7"/>
  <c r="G1172" i="7"/>
  <c r="G1171" i="7"/>
  <c r="G1170" i="7"/>
  <c r="G1169" i="7"/>
  <c r="G1167" i="7"/>
  <c r="G1166" i="7"/>
  <c r="G1391" i="7" l="1"/>
  <c r="G1136" i="7"/>
  <c r="G1118" i="7"/>
  <c r="G1117" i="7"/>
  <c r="G1101" i="7"/>
  <c r="G1094" i="7"/>
  <c r="G1052" i="7"/>
  <c r="G1051" i="7"/>
  <c r="G995" i="7"/>
  <c r="G968" i="7"/>
  <c r="G967" i="7"/>
  <c r="G960" i="7"/>
  <c r="G961" i="7"/>
  <c r="G944" i="7"/>
  <c r="G922" i="7"/>
  <c r="G904" i="7" l="1"/>
  <c r="G896" i="7"/>
  <c r="G897" i="7"/>
  <c r="G888" i="7"/>
  <c r="G774" i="7"/>
  <c r="G850" i="7"/>
  <c r="G843" i="7"/>
  <c r="G842" i="7"/>
  <c r="G814" i="7"/>
  <c r="G789" i="7"/>
  <c r="G790" i="7"/>
  <c r="G781" i="7"/>
  <c r="G782" i="7"/>
  <c r="G766" i="7"/>
  <c r="G767" i="7"/>
  <c r="G743" i="7"/>
  <c r="G750" i="7"/>
  <c r="G693" i="7"/>
  <c r="G726" i="7"/>
  <c r="G721" i="7"/>
  <c r="G723" i="7"/>
  <c r="G700" i="7"/>
  <c r="G680" i="7"/>
  <c r="G665" i="7"/>
  <c r="G666" i="7"/>
  <c r="G658" i="7"/>
  <c r="G651" i="7"/>
  <c r="G644" i="7"/>
  <c r="G629" i="7"/>
  <c r="G611" i="7"/>
  <c r="G602" i="7"/>
  <c r="G594" i="7"/>
  <c r="G573" i="7"/>
  <c r="G566" i="7"/>
  <c r="G567" i="7"/>
  <c r="G555" i="7"/>
  <c r="G547" i="7"/>
  <c r="G522" i="7"/>
  <c r="G500" i="7"/>
  <c r="G492" i="7"/>
  <c r="G481" i="7"/>
  <c r="G480" i="7"/>
  <c r="G466" i="7"/>
  <c r="G467" i="7"/>
  <c r="G355" i="7"/>
  <c r="E25" i="8"/>
  <c r="G210" i="7"/>
  <c r="G1544" i="7"/>
  <c r="G855" i="7" l="1"/>
  <c r="O18" i="8"/>
  <c r="E13" i="8" l="1"/>
  <c r="G91" i="7"/>
  <c r="D13" i="8" s="1"/>
  <c r="G13" i="8" s="1"/>
  <c r="G1533" i="7" l="1"/>
  <c r="G1532" i="7"/>
  <c r="G1548" i="7" s="1"/>
  <c r="K1511" i="7"/>
  <c r="K1510" i="7"/>
  <c r="K1509" i="7"/>
  <c r="K1508" i="7"/>
  <c r="K1507" i="7"/>
  <c r="K1506" i="7"/>
  <c r="K1505" i="7"/>
  <c r="K1504" i="7"/>
  <c r="K1503" i="7"/>
  <c r="K1502" i="7"/>
  <c r="K1501" i="7"/>
  <c r="K1500" i="7"/>
  <c r="K1499" i="7"/>
  <c r="K1498" i="7"/>
  <c r="K1497" i="7"/>
  <c r="K1496" i="7"/>
  <c r="K1495" i="7"/>
  <c r="K1494" i="7"/>
  <c r="K1493" i="7"/>
  <c r="G1419" i="7"/>
  <c r="G1106" i="7" l="1"/>
  <c r="G1082" i="7"/>
  <c r="G1066" i="7"/>
  <c r="G1045" i="7"/>
  <c r="G1024" i="7"/>
  <c r="G1002" i="7"/>
  <c r="G936" i="7"/>
  <c r="G929" i="7"/>
  <c r="G911" i="7"/>
  <c r="G905" i="7"/>
  <c r="G874" i="7"/>
  <c r="G828" i="7"/>
  <c r="G822" i="7"/>
  <c r="G806" i="7"/>
  <c r="G799" i="7"/>
  <c r="G735" i="7"/>
  <c r="G711" i="7"/>
  <c r="G672" i="7"/>
  <c r="G583" i="7"/>
  <c r="G584" i="7"/>
  <c r="G536" i="7"/>
  <c r="G485" i="7"/>
  <c r="G56" i="7"/>
  <c r="G93" i="7" s="1"/>
  <c r="G275" i="7" l="1"/>
  <c r="G266" i="7"/>
  <c r="G140" i="7" l="1"/>
  <c r="G132" i="7"/>
  <c r="G108" i="7"/>
  <c r="H29" i="10" l="1"/>
  <c r="H28" i="10"/>
  <c r="H27" i="10"/>
  <c r="H26" i="10"/>
  <c r="H25" i="10"/>
  <c r="H19" i="10"/>
  <c r="H17" i="10"/>
  <c r="H16" i="10"/>
  <c r="H15" i="10"/>
  <c r="H10" i="10"/>
  <c r="H9" i="10"/>
  <c r="H8" i="10"/>
  <c r="H7" i="10"/>
  <c r="H6" i="10"/>
  <c r="H5" i="10"/>
  <c r="E25" i="10"/>
  <c r="E29" i="10"/>
  <c r="E26" i="10"/>
  <c r="E24" i="10"/>
  <c r="E23" i="10"/>
  <c r="E22" i="10"/>
  <c r="E21" i="10"/>
  <c r="E20" i="10"/>
  <c r="E19" i="10"/>
  <c r="E18" i="10"/>
  <c r="E17" i="10"/>
  <c r="E16" i="10"/>
  <c r="E14" i="10"/>
  <c r="E13" i="10"/>
  <c r="E12" i="10"/>
  <c r="E11" i="10"/>
  <c r="E10" i="10"/>
  <c r="E8" i="10"/>
  <c r="E7" i="10"/>
  <c r="E5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N29" i="10" l="1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K25" i="10"/>
  <c r="D30" i="10"/>
  <c r="F30" i="10"/>
  <c r="G30" i="10"/>
  <c r="I30" i="10"/>
  <c r="J30" i="10"/>
  <c r="L30" i="10"/>
  <c r="M30" i="10"/>
  <c r="C30" i="10"/>
  <c r="N30" i="10" l="1"/>
  <c r="H30" i="10"/>
  <c r="E30" i="10"/>
  <c r="K30" i="10"/>
  <c r="G1152" i="7" l="1"/>
  <c r="G1146" i="7"/>
  <c r="G1129" i="7"/>
  <c r="G258" i="7"/>
  <c r="G164" i="7"/>
  <c r="G165" i="7"/>
  <c r="G143" i="7"/>
  <c r="G114" i="7"/>
  <c r="G145" i="7" l="1"/>
  <c r="G1026" i="7"/>
  <c r="G1016" i="7"/>
  <c r="G1018" i="7" s="1"/>
  <c r="G1009" i="7"/>
  <c r="G981" i="7"/>
  <c r="G983" i="7" s="1"/>
  <c r="G974" i="7"/>
  <c r="G976" i="7" s="1"/>
  <c r="G969" i="7"/>
  <c r="G962" i="7"/>
  <c r="G951" i="7"/>
  <c r="G924" i="7"/>
  <c r="G913" i="7"/>
  <c r="G881" i="7"/>
  <c r="G883" i="7" s="1"/>
  <c r="G863" i="7"/>
  <c r="G865" i="7" s="1"/>
  <c r="G906" i="7"/>
  <c r="G852" i="7"/>
  <c r="G844" i="7"/>
  <c r="G834" i="7"/>
  <c r="G836" i="7" s="1"/>
  <c r="G801" i="7"/>
  <c r="G768" i="7"/>
  <c r="G745" i="7"/>
  <c r="G1029" i="7" l="1"/>
  <c r="G1028" i="7"/>
  <c r="G1004" i="7"/>
  <c r="G1011" i="7"/>
  <c r="G938" i="7"/>
  <c r="G946" i="7"/>
  <c r="G985" i="7"/>
  <c r="G997" i="7"/>
  <c r="G986" i="7"/>
  <c r="G931" i="7"/>
  <c r="G953" i="7"/>
  <c r="G916" i="7"/>
  <c r="G898" i="7"/>
  <c r="G915" i="7"/>
  <c r="G876" i="7"/>
  <c r="G890" i="7"/>
  <c r="G854" i="7"/>
  <c r="G830" i="7"/>
  <c r="G816" i="7"/>
  <c r="G808" i="7"/>
  <c r="G823" i="7"/>
  <c r="G791" i="7"/>
  <c r="G755" i="7"/>
  <c r="G752" i="7"/>
  <c r="G776" i="7"/>
  <c r="G783" i="7" s="1"/>
  <c r="G754" i="7"/>
  <c r="G737" i="7"/>
  <c r="G713" i="7"/>
  <c r="G725" i="7"/>
  <c r="G682" i="7"/>
  <c r="G674" i="7"/>
  <c r="G643" i="7"/>
  <c r="G653" i="7"/>
  <c r="G631" i="7"/>
  <c r="G620" i="7"/>
  <c r="G622" i="7" s="1"/>
  <c r="G613" i="7"/>
  <c r="G593" i="7"/>
  <c r="G1030" i="7" l="1"/>
  <c r="G987" i="7"/>
  <c r="G917" i="7"/>
  <c r="G856" i="7"/>
  <c r="G756" i="7"/>
  <c r="G727" i="7"/>
  <c r="G702" i="7"/>
  <c r="G695" i="7"/>
  <c r="G684" i="7"/>
  <c r="G685" i="7"/>
  <c r="G660" i="7"/>
  <c r="G667" i="7"/>
  <c r="G645" i="7"/>
  <c r="G604" i="7"/>
  <c r="G595" i="7"/>
  <c r="G585" i="7"/>
  <c r="G548" i="7"/>
  <c r="G524" i="7"/>
  <c r="G515" i="7"/>
  <c r="G517" i="7" s="1"/>
  <c r="G508" i="7"/>
  <c r="G510" i="7" s="1"/>
  <c r="G487" i="7"/>
  <c r="G472" i="7"/>
  <c r="K1529" i="7"/>
  <c r="K1530" i="7"/>
  <c r="K1531" i="7"/>
  <c r="K1528" i="7"/>
  <c r="K1475" i="7"/>
  <c r="K1476" i="7"/>
  <c r="K1477" i="7"/>
  <c r="K1478" i="7"/>
  <c r="K1479" i="7"/>
  <c r="K1480" i="7"/>
  <c r="K1481" i="7"/>
  <c r="K1482" i="7"/>
  <c r="K1483" i="7"/>
  <c r="K1484" i="7"/>
  <c r="K1485" i="7"/>
  <c r="K1486" i="7"/>
  <c r="K1487" i="7"/>
  <c r="K1488" i="7"/>
  <c r="K1489" i="7"/>
  <c r="K1490" i="7"/>
  <c r="K1491" i="7"/>
  <c r="K1492" i="7"/>
  <c r="K1474" i="7"/>
  <c r="J1470" i="7"/>
  <c r="K1461" i="7"/>
  <c r="K1462" i="7"/>
  <c r="K1463" i="7"/>
  <c r="K1464" i="7"/>
  <c r="K1465" i="7"/>
  <c r="K1466" i="7"/>
  <c r="K1467" i="7"/>
  <c r="K1468" i="7"/>
  <c r="K1469" i="7"/>
  <c r="K1460" i="7"/>
  <c r="G686" i="7" l="1"/>
  <c r="G633" i="7"/>
  <c r="F36" i="8"/>
  <c r="G634" i="7"/>
  <c r="G575" i="7"/>
  <c r="G557" i="7"/>
  <c r="G568" i="7" s="1"/>
  <c r="G549" i="7"/>
  <c r="G538" i="7"/>
  <c r="G527" i="7"/>
  <c r="G494" i="7"/>
  <c r="G502" i="7"/>
  <c r="G526" i="7"/>
  <c r="G468" i="7"/>
  <c r="G474" i="7"/>
  <c r="G482" i="7"/>
  <c r="K1470" i="7"/>
  <c r="G1032" i="7" l="1"/>
  <c r="D31" i="8" s="1"/>
  <c r="G1033" i="7"/>
  <c r="E31" i="8" s="1"/>
  <c r="G635" i="7"/>
  <c r="G528" i="7"/>
  <c r="L29" i="8"/>
  <c r="L30" i="8" s="1"/>
  <c r="L31" i="8" s="1"/>
  <c r="E16" i="8"/>
  <c r="D16" i="8"/>
  <c r="G1457" i="7"/>
  <c r="G1549" i="7" s="1"/>
  <c r="G1420" i="7"/>
  <c r="G1137" i="7"/>
  <c r="G1130" i="7"/>
  <c r="G1107" i="7"/>
  <c r="G1095" i="7"/>
  <c r="G1083" i="7"/>
  <c r="G1053" i="7"/>
  <c r="G456" i="7"/>
  <c r="G458" i="7" s="1"/>
  <c r="G442" i="7"/>
  <c r="G444" i="7" s="1"/>
  <c r="G423" i="7"/>
  <c r="G425" i="7" s="1"/>
  <c r="G407" i="7"/>
  <c r="G409" i="7" s="1"/>
  <c r="G379" i="7"/>
  <c r="G381" i="7" s="1"/>
  <c r="D25" i="8"/>
  <c r="G327" i="7"/>
  <c r="D24" i="8" s="1"/>
  <c r="G24" i="8" s="1"/>
  <c r="G296" i="7"/>
  <c r="E23" i="8" s="1"/>
  <c r="G295" i="7"/>
  <c r="D23" i="8" s="1"/>
  <c r="E22" i="8"/>
  <c r="G274" i="7"/>
  <c r="D22" i="8" s="1"/>
  <c r="G267" i="7"/>
  <c r="G260" i="7"/>
  <c r="G202" i="7"/>
  <c r="G204" i="7" s="1"/>
  <c r="G190" i="7"/>
  <c r="G192" i="7" s="1"/>
  <c r="G166" i="7"/>
  <c r="G152" i="7"/>
  <c r="E15" i="8" s="1"/>
  <c r="G15" i="8" s="1"/>
  <c r="E14" i="8"/>
  <c r="G123" i="7"/>
  <c r="G102" i="7"/>
  <c r="E12" i="8"/>
  <c r="G50" i="7"/>
  <c r="G30" i="7"/>
  <c r="G26" i="7"/>
  <c r="G21" i="7"/>
  <c r="E10" i="8" s="1"/>
  <c r="G20" i="7"/>
  <c r="D10" i="8" s="1"/>
  <c r="G144" i="7" l="1"/>
  <c r="G55" i="7"/>
  <c r="D12" i="8" s="1"/>
  <c r="G12" i="8" s="1"/>
  <c r="G1458" i="7"/>
  <c r="G1472" i="7"/>
  <c r="G1034" i="7"/>
  <c r="G1452" i="7"/>
  <c r="E35" i="8"/>
  <c r="G25" i="8"/>
  <c r="G31" i="7"/>
  <c r="G32" i="7" s="1"/>
  <c r="G153" i="7"/>
  <c r="G212" i="7"/>
  <c r="G16" i="8"/>
  <c r="G1102" i="7"/>
  <c r="G329" i="7"/>
  <c r="G1534" i="7"/>
  <c r="D18" i="8"/>
  <c r="G18" i="8" s="1"/>
  <c r="G22" i="8"/>
  <c r="G10" i="8"/>
  <c r="G1526" i="7"/>
  <c r="D17" i="8"/>
  <c r="G17" i="8" s="1"/>
  <c r="D20" i="8"/>
  <c r="G20" i="8" s="1"/>
  <c r="D27" i="8"/>
  <c r="G27" i="8" s="1"/>
  <c r="D29" i="8"/>
  <c r="G29" i="8" s="1"/>
  <c r="E21" i="8"/>
  <c r="G21" i="8" s="1"/>
  <c r="D26" i="8"/>
  <c r="G26" i="8" s="1"/>
  <c r="D28" i="8"/>
  <c r="G28" i="8" s="1"/>
  <c r="D30" i="8"/>
  <c r="G30" i="8" s="1"/>
  <c r="E34" i="8"/>
  <c r="G34" i="8" s="1"/>
  <c r="G23" i="8"/>
  <c r="G276" i="7"/>
  <c r="G297" i="7"/>
  <c r="G357" i="7"/>
  <c r="G1046" i="7"/>
  <c r="G1067" i="7"/>
  <c r="G1119" i="7"/>
  <c r="G1156" i="7"/>
  <c r="E32" i="8" s="1"/>
  <c r="G1155" i="7"/>
  <c r="G1153" i="7"/>
  <c r="G1148" i="7"/>
  <c r="G22" i="7"/>
  <c r="G57" i="7" l="1"/>
  <c r="J24" i="8"/>
  <c r="J21" i="8"/>
  <c r="E11" i="8"/>
  <c r="G11" i="8" s="1"/>
  <c r="D19" i="8"/>
  <c r="G19" i="8" s="1"/>
  <c r="G1545" i="7"/>
  <c r="G1157" i="7"/>
  <c r="D32" i="8"/>
  <c r="G32" i="8" s="1"/>
  <c r="G146" i="7"/>
  <c r="D14" i="8"/>
  <c r="G1392" i="7" l="1"/>
  <c r="E33" i="8"/>
  <c r="G33" i="8" s="1"/>
  <c r="G1547" i="7"/>
  <c r="D35" i="8"/>
  <c r="G35" i="8" s="1"/>
  <c r="G14" i="8"/>
  <c r="D36" i="8"/>
  <c r="G31" i="8" l="1"/>
  <c r="E36" i="8"/>
  <c r="G36" i="8" s="1"/>
</calcChain>
</file>

<file path=xl/sharedStrings.xml><?xml version="1.0" encoding="utf-8"?>
<sst xmlns="http://schemas.openxmlformats.org/spreadsheetml/2006/main" count="5121" uniqueCount="1273">
  <si>
    <t>Рухомий склад</t>
  </si>
  <si>
    <t>Ремонт і відновлення систем водопостачання</t>
  </si>
  <si>
    <t>Обслуговування систем водовідведення</t>
  </si>
  <si>
    <t>послуга</t>
  </si>
  <si>
    <t>б/сист.</t>
  </si>
  <si>
    <t xml:space="preserve">Підготовка бойлерних </t>
  </si>
  <si>
    <t>б/бойл.</t>
  </si>
  <si>
    <t>б/піч.</t>
  </si>
  <si>
    <t>б/щит.</t>
  </si>
  <si>
    <t>АК "Харківобленерго"</t>
  </si>
  <si>
    <t>Служба колії</t>
  </si>
  <si>
    <t>Енергослужба</t>
  </si>
  <si>
    <t>Служба транспортного забезпечення</t>
  </si>
  <si>
    <t>Підготовка повітряних мереж</t>
  </si>
  <si>
    <t>Підготовка кабельних мереж</t>
  </si>
  <si>
    <t>виконавчого комітету міської ради</t>
  </si>
  <si>
    <t>Закупіля піску</t>
  </si>
  <si>
    <t>Ремонт інженерних мереж</t>
  </si>
  <si>
    <t>Прочистка димових та вентиляційних каналів</t>
  </si>
  <si>
    <t>КП "Харківський метрополітен"</t>
  </si>
  <si>
    <t>Заклади культури</t>
  </si>
  <si>
    <t>Назва заходу</t>
  </si>
  <si>
    <t>4</t>
  </si>
  <si>
    <t xml:space="preserve"> -</t>
  </si>
  <si>
    <t>серпень</t>
  </si>
  <si>
    <t>капітальний</t>
  </si>
  <si>
    <t>травень</t>
  </si>
  <si>
    <t>1</t>
  </si>
  <si>
    <t>державний</t>
  </si>
  <si>
    <t>II</t>
  </si>
  <si>
    <t>червень</t>
  </si>
  <si>
    <t>м</t>
  </si>
  <si>
    <t>№ з.п.</t>
  </si>
  <si>
    <t xml:space="preserve">Джерела фінансування </t>
  </si>
  <si>
    <t>Разом</t>
  </si>
  <si>
    <t xml:space="preserve">Власні кошти </t>
  </si>
  <si>
    <t>Вид ремонту</t>
  </si>
  <si>
    <t>Термін виконання</t>
  </si>
  <si>
    <t>Джерело фінансування</t>
  </si>
  <si>
    <t>шт.</t>
  </si>
  <si>
    <t xml:space="preserve"> </t>
  </si>
  <si>
    <t>План на підготовчий період</t>
  </si>
  <si>
    <t>Профілактика і ремонт запірної арматури котельні</t>
  </si>
  <si>
    <t>Хлорування водонапірної башти</t>
  </si>
  <si>
    <t>Ремонт і очищення системи димовидалення</t>
  </si>
  <si>
    <t>Ремонт покрівлі</t>
  </si>
  <si>
    <t>КП "Жилкомсервіс"</t>
  </si>
  <si>
    <t>6</t>
  </si>
  <si>
    <t>7</t>
  </si>
  <si>
    <t>Заклади охорони здоров`я</t>
  </si>
  <si>
    <t>№ з/п</t>
  </si>
  <si>
    <t>Київський район</t>
  </si>
  <si>
    <t>Московський район</t>
  </si>
  <si>
    <t>Теплові  мережі</t>
  </si>
  <si>
    <t>Власні кошти</t>
  </si>
  <si>
    <t>Насосні станції</t>
  </si>
  <si>
    <t xml:space="preserve">Ремонт насосних агрегатів </t>
  </si>
  <si>
    <t>Ремонт допоміжного обладнання</t>
  </si>
  <si>
    <t>Теплові джерела</t>
  </si>
  <si>
    <t>Районні котельні</t>
  </si>
  <si>
    <t>Ремонт котлів</t>
  </si>
  <si>
    <t>реконструкція</t>
  </si>
  <si>
    <t>Теплова рамка:</t>
  </si>
  <si>
    <t>Протипожежні заходи:</t>
  </si>
  <si>
    <t>ПАТ "Харківміськгаз"</t>
  </si>
  <si>
    <t>Повірка манометрів</t>
  </si>
  <si>
    <t xml:space="preserve">Ремонт ПЛ 0.4, 6-10 кВ </t>
  </si>
  <si>
    <t>Харківський міський центр реінтеграції бездомних осіб</t>
  </si>
  <si>
    <t>Крематорій, вул. Надборна, 3</t>
  </si>
  <si>
    <t>пісок</t>
  </si>
  <si>
    <t>Реконструкція теплових мереж</t>
  </si>
  <si>
    <t>Консервація фонтанів</t>
  </si>
  <si>
    <t>Проведення сезонної підготовки рухомого складу</t>
  </si>
  <si>
    <t>Ремонт станків</t>
  </si>
  <si>
    <t>Заготівля дров та вугілля</t>
  </si>
  <si>
    <t xml:space="preserve">Придбання піску </t>
  </si>
  <si>
    <t xml:space="preserve">Очищення оглядових колодязів світлофорної каналізації 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</si>
  <si>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</si>
  <si>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Ремонтні роботи</t>
  </si>
  <si>
    <t>Ремонт загальнокотельного і допоміжного обладнання</t>
  </si>
  <si>
    <t>Квартальні котельні, ЦТП, ІТП</t>
  </si>
  <si>
    <t>Будівлі та споруди</t>
  </si>
  <si>
    <t>сіль</t>
  </si>
  <si>
    <t>Повірка електролічильників, приладів обліку води, теплової енергії, манометрів</t>
  </si>
  <si>
    <t>Ремонт запірної арматури АБК, МПК, ГВК</t>
  </si>
  <si>
    <t>Ремонт внутрішніх систем енергозабезпечення</t>
  </si>
  <si>
    <t>Підготовка автотранспорту</t>
  </si>
  <si>
    <t>КП "Салтівське трамвайне депо"</t>
  </si>
  <si>
    <t>км</t>
  </si>
  <si>
    <t>-</t>
  </si>
  <si>
    <t>поточний</t>
  </si>
  <si>
    <t>од</t>
  </si>
  <si>
    <t>власні кошти</t>
  </si>
  <si>
    <t>м. Харкова</t>
  </si>
  <si>
    <t>Ремонт м'якої покрівлі</t>
  </si>
  <si>
    <t>т</t>
  </si>
  <si>
    <t>жовтень</t>
  </si>
  <si>
    <t>вересень</t>
  </si>
  <si>
    <t>Машини і механізми</t>
  </si>
  <si>
    <t>Ремонт кабельних мереж</t>
  </si>
  <si>
    <t>Рухомий склад, трамваї</t>
  </si>
  <si>
    <t>КП "Жовтневе трамвайне депо"</t>
  </si>
  <si>
    <t>Станочне обладнання</t>
  </si>
  <si>
    <t>кг</t>
  </si>
  <si>
    <t>КП "Тролейбусне депо № 2"</t>
  </si>
  <si>
    <t>од.</t>
  </si>
  <si>
    <t>липень</t>
  </si>
  <si>
    <t>Заміна засувок</t>
  </si>
  <si>
    <t>Ремонт КЛ 0.4, 6-10 кВ</t>
  </si>
  <si>
    <t>4.2</t>
  </si>
  <si>
    <t>Енергогосподарство</t>
  </si>
  <si>
    <t xml:space="preserve">Підготовка електрощитових </t>
  </si>
  <si>
    <r>
      <t>б/м</t>
    </r>
    <r>
      <rPr>
        <vertAlign val="superscript"/>
        <sz val="12"/>
        <rFont val="Times New Roman"/>
        <family val="1"/>
        <charset val="204"/>
      </rPr>
      <t>2</t>
    </r>
  </si>
  <si>
    <t>чол.</t>
  </si>
  <si>
    <t>Підготовка снігоприбиральної техніки, тракторів</t>
  </si>
  <si>
    <t>км в однотруб. вимірі</t>
  </si>
  <si>
    <t>Комплекс "Харківводопостачання"</t>
  </si>
  <si>
    <t>Заміна пожежних гідрантів</t>
  </si>
  <si>
    <t>Комплекс "Харківводовідведення"</t>
  </si>
  <si>
    <t>КП "Харківводоканал"</t>
  </si>
  <si>
    <t>Ремонт теплообмінника</t>
  </si>
  <si>
    <t>Бюджет</t>
  </si>
  <si>
    <r>
      <t>м</t>
    </r>
    <r>
      <rPr>
        <sz val="12"/>
        <rFont val="Arial Cyr"/>
        <charset val="204"/>
      </rPr>
      <t>²</t>
    </r>
  </si>
  <si>
    <t>ТО</t>
  </si>
  <si>
    <t>квітень</t>
  </si>
  <si>
    <t>Департамент житлового господарства</t>
  </si>
  <si>
    <t xml:space="preserve">Заклади соціального захисту населення </t>
  </si>
  <si>
    <t>КП "Комплекс з експлуатації об`єктів водозниження і зливової каналізації"</t>
  </si>
  <si>
    <t>Заклади освіти</t>
  </si>
  <si>
    <t>Підготовка опалювальних печей</t>
  </si>
  <si>
    <t>б/шт.</t>
  </si>
  <si>
    <t xml:space="preserve">Комплексна підготовка 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</si>
  <si>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</si>
  <si>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КП "Ритуал"</t>
  </si>
  <si>
    <t>СКП "Харківзеленбуд"</t>
  </si>
  <si>
    <t>КП "Харківські теплові мережі"</t>
  </si>
  <si>
    <t>ТОВ "Котельні лікарняного комплексу"</t>
  </si>
  <si>
    <t>Ремонт електричних мереж</t>
  </si>
  <si>
    <t>КП "Харків-Сигнал"</t>
  </si>
  <si>
    <t>КП "Тролейбусне депо № 3"</t>
  </si>
  <si>
    <t>Закупівля піску</t>
  </si>
  <si>
    <t>Прочистка вентиляційних каналів</t>
  </si>
  <si>
    <t>Внутрішньоквартальні дороги та тротуари</t>
  </si>
  <si>
    <t>Побутові та виробничі приміщення</t>
  </si>
  <si>
    <t xml:space="preserve">Заготівля матеріалу: </t>
  </si>
  <si>
    <r>
      <t>тис.м</t>
    </r>
    <r>
      <rPr>
        <vertAlign val="superscript"/>
        <sz val="12"/>
        <rFont val="Times New Roman"/>
        <family val="1"/>
        <charset val="204"/>
      </rPr>
      <t>2</t>
    </r>
  </si>
  <si>
    <t>Вимірювання опору ізоляції електричних мереж</t>
  </si>
  <si>
    <t>Ревізія та поточний ремонт систем водопостачання</t>
  </si>
  <si>
    <t xml:space="preserve">                        Додаток 2</t>
  </si>
  <si>
    <t xml:space="preserve">                        до рішення виконавчого комітету </t>
  </si>
  <si>
    <t xml:space="preserve">                        Харківської міської ради</t>
  </si>
  <si>
    <t>КП електромереж зовнішнього освітлення "Міськсвітло"</t>
  </si>
  <si>
    <t>КП "Міськелектротранссервіс"</t>
  </si>
  <si>
    <t xml:space="preserve">поточний </t>
  </si>
  <si>
    <t>2</t>
  </si>
  <si>
    <t>3</t>
  </si>
  <si>
    <t>Заміна віконних блоків на енергозберігаючі</t>
  </si>
  <si>
    <t>РАЗОМ ПО РАЙОНУ:</t>
  </si>
  <si>
    <t>Ремонт фасаду</t>
  </si>
  <si>
    <t>пог.м</t>
  </si>
  <si>
    <t xml:space="preserve">капітальний і поточний </t>
  </si>
  <si>
    <t>капітальний і поточний,  реконструкція</t>
  </si>
  <si>
    <t>Заготівля посипного матеріалу</t>
  </si>
  <si>
    <t>Ремонт шиферної покрівлі</t>
  </si>
  <si>
    <t>буд.</t>
  </si>
  <si>
    <t>Обслуговування пожежної сигналізації</t>
  </si>
  <si>
    <t>Перевірка, прочищення димоходу котельні</t>
  </si>
  <si>
    <t>Утеплення дверей і вікон</t>
  </si>
  <si>
    <t xml:space="preserve">капітальний </t>
  </si>
  <si>
    <t xml:space="preserve">м³ </t>
  </si>
  <si>
    <t>Технічне обслуговування систем теплових завіс вестибюлів станцій</t>
  </si>
  <si>
    <t>Вимірювання опору ізоляції електромереж</t>
  </si>
  <si>
    <t>РАЗОМ по району:</t>
  </si>
  <si>
    <t>споруди</t>
  </si>
  <si>
    <t xml:space="preserve">Підготовка теплових мереж </t>
  </si>
  <si>
    <t>Заміна дефектних спецчастин</t>
  </si>
  <si>
    <t>Планово-попереджувальний ремонт насосних станцій</t>
  </si>
  <si>
    <t>ППР</t>
  </si>
  <si>
    <t>Прочистка каналізаційних мереж</t>
  </si>
  <si>
    <t>Комплекс водопідготовки "Донець"</t>
  </si>
  <si>
    <t>Комплекс водопідготовки "Дніпро"</t>
  </si>
  <si>
    <t>Заклади у справах сім`ї, молоді та спорту</t>
  </si>
  <si>
    <t>Ремонт ГРУ</t>
  </si>
  <si>
    <t>цеха РРС</t>
  </si>
  <si>
    <t>ділянки капітальних ремонтів</t>
  </si>
  <si>
    <t>Департамент будівництва та шляхового господарства</t>
  </si>
  <si>
    <t>КП "Шляхрембуд"</t>
  </si>
  <si>
    <t>утримання</t>
  </si>
  <si>
    <t>Одиниця виміру</t>
  </si>
  <si>
    <t>4.1</t>
  </si>
  <si>
    <t>Закупівля матеріалів та інструментів для підготовки системи опалення</t>
  </si>
  <si>
    <t>Гідропневматична промивка трубопроводів системи опалення</t>
  </si>
  <si>
    <t>к-т</t>
  </si>
  <si>
    <t>Діагностика вогнегасників</t>
  </si>
  <si>
    <t>червень-липень</t>
  </si>
  <si>
    <t>жовтень-листопад</t>
  </si>
  <si>
    <t>Закупівля солі та піску</t>
  </si>
  <si>
    <t>Ремонт електропроводки та ел.обладнання</t>
  </si>
  <si>
    <t>Придбання вугілля для вугільної котельні</t>
  </si>
  <si>
    <t>Заміна віконних блоків</t>
  </si>
  <si>
    <t>Прочистка  димоходів та вентканалів</t>
  </si>
  <si>
    <t xml:space="preserve">Закупівля піску </t>
  </si>
  <si>
    <t>Перепідготовка машиністів (кочегарів) котельних</t>
  </si>
  <si>
    <t>дільниця</t>
  </si>
  <si>
    <t>Ремонт водоразбірних колонок</t>
  </si>
  <si>
    <t>Ремонт та скління теплиць з обмазкою</t>
  </si>
  <si>
    <t xml:space="preserve">серпень </t>
  </si>
  <si>
    <t>ІІ кв</t>
  </si>
  <si>
    <t>ІІІ кв</t>
  </si>
  <si>
    <t>ІV кв</t>
  </si>
  <si>
    <t xml:space="preserve">Департамент/підприємство/заклад </t>
  </si>
  <si>
    <t>Ремонт запірної арматури на ТРП</t>
  </si>
  <si>
    <t>липень-вересень</t>
  </si>
  <si>
    <t>Перевірка технічного стану споруди терцентру</t>
  </si>
  <si>
    <t>Підготовка  системи центрального опалення</t>
  </si>
  <si>
    <t>Індустріальний район</t>
  </si>
  <si>
    <t>Ремонт цоколю будівлі</t>
  </si>
  <si>
    <t>Ремонт інженерних мереж теплопостачання та  водопостачання</t>
  </si>
  <si>
    <t>Консервація поливних водопроводів</t>
  </si>
  <si>
    <t xml:space="preserve">Гараж, вул. Пушкінська, 104-Б (гараж)         </t>
  </si>
  <si>
    <t>Підготовка та ремонт насосних станцій II та III підйому</t>
  </si>
  <si>
    <t>Підготовка та ремонт блоку очисних споруд</t>
  </si>
  <si>
    <t>Міські очисні споруди № 1</t>
  </si>
  <si>
    <t>Міські очисні споруди № 2</t>
  </si>
  <si>
    <t xml:space="preserve">Профілактичні випробування: </t>
  </si>
  <si>
    <t>5</t>
  </si>
  <si>
    <t>9</t>
  </si>
  <si>
    <t>Утеплення пройому воріт в майстерні</t>
  </si>
  <si>
    <t xml:space="preserve">Профілактичні роботи із забезпечення виробничих баз водою (ремонт засувок, забарвлення трубопроводів) </t>
  </si>
  <si>
    <t xml:space="preserve">1 котел </t>
  </si>
  <si>
    <t>Підготовка та ремонт систем опалення, гарячого водопостачання, зливової каналізації</t>
  </si>
  <si>
    <t>Підготовка моторейкових та автотранспортних засобів до роботи взимку</t>
  </si>
  <si>
    <t>Огляд і технічне обслуговування автоматичної та ручної пневмообдувки стрілок на паркових коліях депо "Московське" та "Салтівське"</t>
  </si>
  <si>
    <t>Перевірка стану та ремонт дверей типу "Метро"</t>
  </si>
  <si>
    <t>Обслуговування, налагодження та забезпечення повірки пристроїв обліку води та тепла</t>
  </si>
  <si>
    <t>Поповнення трансформаторного масла для сезонної доливки в трансформатори ТМ на підстанціях</t>
  </si>
  <si>
    <t>Ремонт та закупівля шанцевого інструменту</t>
  </si>
  <si>
    <t>Ремонт та відновлення будівель та споруд</t>
  </si>
  <si>
    <t>Шевченківський район</t>
  </si>
  <si>
    <t xml:space="preserve">Підготовка системи централізованого опалення </t>
  </si>
  <si>
    <t>пог. м</t>
  </si>
  <si>
    <t>Заступник міського голови – керуючий справами</t>
  </si>
  <si>
    <t>Холодногірський район</t>
  </si>
  <si>
    <t>Заміна дефектних опор контактної мережі</t>
  </si>
  <si>
    <t>Ремонт бойлерів</t>
  </si>
  <si>
    <t>Ремонт запірної арматури</t>
  </si>
  <si>
    <t>Спецодяг</t>
  </si>
  <si>
    <t>Придбання зимового спецодягу та взуття</t>
  </si>
  <si>
    <t>Новобаварський район</t>
  </si>
  <si>
    <t xml:space="preserve">Заміна віконних блоків </t>
  </si>
  <si>
    <t>Основ'янський район</t>
  </si>
  <si>
    <t>шт</t>
  </si>
  <si>
    <t>м2</t>
  </si>
  <si>
    <t>КЗ "МК ДЮСШ" (Індустріальний район), вул. Генерала Момота, 13</t>
  </si>
  <si>
    <t>КЗ "МК ДЮСШ" №7 (Немишлянський район), пр. Московський, 246-Б</t>
  </si>
  <si>
    <t>КЗ "МК ДЮСШ "Восток" (Індустріальний район), вул. 12-го Квітня, 5-А</t>
  </si>
  <si>
    <t>ІV квартал</t>
  </si>
  <si>
    <t>ІІІ квартал</t>
  </si>
  <si>
    <t>Немишлянський район</t>
  </si>
  <si>
    <t>Перекладка водопровідних мереж</t>
  </si>
  <si>
    <t>Заходи з реконструкції об`єктів</t>
  </si>
  <si>
    <t>Підготовка електрообладнання, шаф ІП</t>
  </si>
  <si>
    <t>Ремонт і профілактика насосної</t>
  </si>
  <si>
    <t xml:space="preserve">Ремонт будівлі котельні </t>
  </si>
  <si>
    <t xml:space="preserve">Ремонт котла Є 1/9 </t>
  </si>
  <si>
    <t>Ремонт котла МЗК-7</t>
  </si>
  <si>
    <t>Ремонт  насосів</t>
  </si>
  <si>
    <t xml:space="preserve">Ремонт  насосів </t>
  </si>
  <si>
    <t>Ремонт теплових мереж від котельні</t>
  </si>
  <si>
    <t xml:space="preserve">Ремонт будівлі  котельні </t>
  </si>
  <si>
    <t xml:space="preserve">Ремонт  насосів на котельні </t>
  </si>
  <si>
    <t xml:space="preserve">Ремонт котла КСВа </t>
  </si>
  <si>
    <t xml:space="preserve">Ремонт теплових мереж від котельні </t>
  </si>
  <si>
    <t xml:space="preserve">Ремонт котла МЗК-7 № 2 </t>
  </si>
  <si>
    <t xml:space="preserve">Ремонт насоса </t>
  </si>
  <si>
    <t>Ремонт котла НІІСТУ-5</t>
  </si>
  <si>
    <t xml:space="preserve">Ремонт насоса на котельні </t>
  </si>
  <si>
    <t xml:space="preserve">Ремонт  котла Е 1/9 </t>
  </si>
  <si>
    <t xml:space="preserve">Ремонт котлів  </t>
  </si>
  <si>
    <t>Ремонт насосів</t>
  </si>
  <si>
    <t xml:space="preserve">Ремонт котлів </t>
  </si>
  <si>
    <t xml:space="preserve">Ремонт насосів </t>
  </si>
  <si>
    <t>Котельня по вул. Балакірєва, 3</t>
  </si>
  <si>
    <t>Котельня по вул. Новгородській, 85</t>
  </si>
  <si>
    <t>Котельня по просп. Гагаріна, 137</t>
  </si>
  <si>
    <t>Котельня по просп. Олександрівському, 122</t>
  </si>
  <si>
    <t>Котельня по вул. Архітекторів, 40</t>
  </si>
  <si>
    <t>Котельня по вул. Культури, 5</t>
  </si>
  <si>
    <t>Котельня по просп. Ново-Баварському, 2</t>
  </si>
  <si>
    <t>Котельня по вул. Плеханівській, 117</t>
  </si>
  <si>
    <t>Вулично-шляхова мережа міста та штучні споруди</t>
  </si>
  <si>
    <t>ТО, поточний</t>
  </si>
  <si>
    <t>Сезонна підготовка трамваїв Т-3</t>
  </si>
  <si>
    <t>Сезонна підготовка трамваїв 71-619КТ</t>
  </si>
  <si>
    <t>Середній  ремонт трамваїв</t>
  </si>
  <si>
    <t>Ремонт домкратів та підйомників трамвайних вагонів</t>
  </si>
  <si>
    <t>Слобідський район</t>
  </si>
  <si>
    <t>об`єкт</t>
  </si>
  <si>
    <t>Часткова заміна приладів опалення</t>
  </si>
  <si>
    <t>Профілактика і ремонт теплової рамки котельні</t>
  </si>
  <si>
    <t>Заготівля твердого палива (дрова)</t>
  </si>
  <si>
    <t>Завезення пісчано-сольової суміші</t>
  </si>
  <si>
    <t xml:space="preserve">Ремонт котла "Факел" </t>
  </si>
  <si>
    <t>Підготовка спеціального рухомого складу №3301, МГП-1</t>
  </si>
  <si>
    <t>Ремонт котлів, заміна</t>
  </si>
  <si>
    <t>Підготовка будівлі (ремонтні роботи)</t>
  </si>
  <si>
    <t>Внутрішні оздоблювальні роботи (стін, стелі, підлоги, укосів)</t>
  </si>
  <si>
    <t>травень-серпень</t>
  </si>
  <si>
    <t>Заміна дверей</t>
  </si>
  <si>
    <t>Харківський міський центр комплексної реабілітації для осіб з інвалідністю "Промінь"</t>
  </si>
  <si>
    <t>Територіальний центр надання соціальних послуг Основ'янського району міста Харкова</t>
  </si>
  <si>
    <t>Територіальний центр надання соціальних послуг Немишлянського району міста Харкова</t>
  </si>
  <si>
    <t>Територіальний центр надання соціальних послуг Індустріального району міста Харкова</t>
  </si>
  <si>
    <t>Територіальний центр надання соціальних послуг Московського району міста Харкова</t>
  </si>
  <si>
    <t>Територіальний центр надання соціальних послуг Холодногірського району міста Харкова</t>
  </si>
  <si>
    <t>Територіальний центр надання соціальних послуг Слобідського району міста Харкова</t>
  </si>
  <si>
    <t>Територіальний центр надання соціальних послуг Київського району міста Харкова</t>
  </si>
  <si>
    <t>Територіальний центр надання соціальних послуг Новобаварського району міста Харкова</t>
  </si>
  <si>
    <t>Територіальний центр надання соціальних послуг Шевченківського району міста Харкова</t>
  </si>
  <si>
    <t xml:space="preserve">вересень </t>
  </si>
  <si>
    <t>Соціальний готель</t>
  </si>
  <si>
    <t>ВСЬОГО ПО ЗАКЛАДАХ СОЦІАЛЬНОГО ЗАХИСТУ НАСЕЛЕННЯ , у т.ч.:</t>
  </si>
  <si>
    <t>ІІ квартал</t>
  </si>
  <si>
    <t>І квартал</t>
  </si>
  <si>
    <t xml:space="preserve">       </t>
  </si>
  <si>
    <t>III квартал</t>
  </si>
  <si>
    <t>II квартал</t>
  </si>
  <si>
    <t>ІІI квартал</t>
  </si>
  <si>
    <t>Вимірювання опору  ізоляції електромереж</t>
  </si>
  <si>
    <t>системи</t>
  </si>
  <si>
    <t>прочищення зливостоків</t>
  </si>
  <si>
    <t>прочищення оглядових та дощоприймальних колодязів</t>
  </si>
  <si>
    <t>прочищення випусків та водовідвідних канав</t>
  </si>
  <si>
    <t>укладання водовідвідних лотків</t>
  </si>
  <si>
    <t>ремонт оглядових та дощоприймальних колодязів</t>
  </si>
  <si>
    <t>заміна люків та дощоприймачів</t>
  </si>
  <si>
    <t>прибирання схилів берегів</t>
  </si>
  <si>
    <t>скошування самосійних дерев, трави і бу`ряну</t>
  </si>
  <si>
    <t>Ремонт будинків ЖБК, ЖК, ОСББ</t>
  </si>
  <si>
    <t>вересень-жовтень</t>
  </si>
  <si>
    <t>Приварювання міжколійних електроз`єднувачів</t>
  </si>
  <si>
    <t>Приварювання колійних електроз`єднувачів</t>
  </si>
  <si>
    <t>Приварювання стикових електроз`єднувачів</t>
  </si>
  <si>
    <t>Провести перевірку релейного захисту, автоматики телемеханіки, випробування внутрішньо-підстанційних перемичок</t>
  </si>
  <si>
    <t>Виконати заміну спусків живлення контактної мережі від рубільників (довжиною від 8 до 10м)</t>
  </si>
  <si>
    <t>Виконати сезонне (осіннє) регулювання контактної мережі</t>
  </si>
  <si>
    <t>Випробування підвищеною напругою кабельних ліній 6-10кв</t>
  </si>
  <si>
    <t>Виконати ремонт покрівлі на 6 тягових п/ст</t>
  </si>
  <si>
    <t>Заміна зношених тросових систем</t>
  </si>
  <si>
    <t>п/ст</t>
  </si>
  <si>
    <t>Підготувати автомобільний парк до роботи у зимовий період</t>
  </si>
  <si>
    <t>Придбати аккумулятори для автомобілів на термін зимової експлуатації</t>
  </si>
  <si>
    <t>Підготувати снігоприбиральну техніку до роботи в зимовий період</t>
  </si>
  <si>
    <t>Виконати ревізію систем опалення</t>
  </si>
  <si>
    <t>Технічне обслуговування трамваїв № 2 Т-3</t>
  </si>
  <si>
    <t>Технічне обслуговування трамваїв № 2 Т-3М</t>
  </si>
  <si>
    <t>Сезонна підготовка в депо по технічному обслуговуванню № 1 Т-3</t>
  </si>
  <si>
    <t>Сезонна підготовка в депо по технічному обслуговуванню № 1 Т-3М</t>
  </si>
  <si>
    <t>Підготовка снігоочісних трамвайних вагонів ТО-2</t>
  </si>
  <si>
    <t>Сезонна підготовка спеціального рухомого складу по технічному обслуговуванню № 1</t>
  </si>
  <si>
    <t>Т-3</t>
  </si>
  <si>
    <t>МТВ-82</t>
  </si>
  <si>
    <t>Профілактичний ремонт внутрішніх систем енергозабезпечення</t>
  </si>
  <si>
    <t>Ремонт і відновлення систем водопостачання і каналізації</t>
  </si>
  <si>
    <t>Провести повірку приладів обліку електролічільників, води, теплоенергії, монометрів</t>
  </si>
  <si>
    <t>Відновлення лівньовок і ремонт ліхтарів цеху ТО і РРС, МВ. К АПК</t>
  </si>
  <si>
    <t xml:space="preserve">м </t>
  </si>
  <si>
    <t xml:space="preserve">Провести поточний ремонт, утеплення та фарбування воріт: </t>
  </si>
  <si>
    <t>мийно-прибирального  комплексу</t>
  </si>
  <si>
    <t>ділянки планових ремонтів р / с</t>
  </si>
  <si>
    <t xml:space="preserve">Ремонт освітлення території депо  і встановлення світильників ЖКП -16-250 </t>
  </si>
  <si>
    <t>Підготовка до опалювального сезону системи опалення :</t>
  </si>
  <si>
    <t>заміна дефектних ділянок труб системи опалення ½ "</t>
  </si>
  <si>
    <t>заміна дефектних ділянок труб системи опалення ¾ "</t>
  </si>
  <si>
    <t>заміна дефектних ділянок труб системи опалення 1 "</t>
  </si>
  <si>
    <t>Ревізія та поточний ремонт системи каналізації:</t>
  </si>
  <si>
    <t xml:space="preserve"> промивання каналізації МПКа</t>
  </si>
  <si>
    <t xml:space="preserve"> промивання каналізації душових</t>
  </si>
  <si>
    <t>Підготовка снігоприбиральної техніки :</t>
  </si>
  <si>
    <t xml:space="preserve">     - мийно-прибиральна машина ЗІЛ-130</t>
  </si>
  <si>
    <t>Сезонна підготовка рухомого складу</t>
  </si>
  <si>
    <t>Підготовка мереж водопроводу та утеплення труб водопроводу</t>
  </si>
  <si>
    <t>–</t>
  </si>
  <si>
    <t>Підготовка теплопунктів, мереж теплопостачання (з обов’язковим очищенням сміттєзбірників, промивкою усіх відгалужень мереж та теплообмінників) на виробничих дільницях метрополітену</t>
  </si>
  <si>
    <t>система</t>
  </si>
  <si>
    <t>Утеплення воріт головного корпусу депо "Московське" та "Салтівське"</t>
  </si>
  <si>
    <t>об´єкт</t>
  </si>
  <si>
    <t>Утеплення дверних пройомів запасних виходів підстанцій</t>
  </si>
  <si>
    <t>Згідно графіку</t>
  </si>
  <si>
    <t>Підготовка виробничих, службових, побутових та складських приміщень до роботи в зимових умовах</t>
  </si>
  <si>
    <t>Підготовка технологічного обладнання виробничих підрозділів до роботи взимку</t>
  </si>
  <si>
    <t>м³</t>
  </si>
  <si>
    <t>Поповнення запасів цементу, піску для належного утримання споруд, пішохідних зон</t>
  </si>
  <si>
    <t>Ремонт і реконструкція магістральних, внутрішньоквартальних та гарячеводних теплових мереж</t>
  </si>
  <si>
    <t>Інші засоби, у тому числі:</t>
  </si>
  <si>
    <t>Ремонт електрообладнання; засобів ТА і В, КВП і А; транспортних засобів і спецтехніки; засобів зв'язку і телемеханіки; встановлення та заміна приладів обліку</t>
  </si>
  <si>
    <t xml:space="preserve">Заходи з реконструкції </t>
  </si>
  <si>
    <t xml:space="preserve">вул. Конторська, 20 Бюро ритуальних послуг №1                                                          </t>
  </si>
  <si>
    <r>
      <t>м</t>
    </r>
    <r>
      <rPr>
        <sz val="12"/>
        <rFont val="Calibri"/>
        <family val="2"/>
        <charset val="204"/>
      </rPr>
      <t>²</t>
    </r>
  </si>
  <si>
    <t>фідерних КЛ, розподільчих КЛ, КЛ  тепломереж, КЛ метрополітену</t>
  </si>
  <si>
    <t>Середній  ремонт трамваїв Т-3</t>
  </si>
  <si>
    <r>
      <t>м</t>
    </r>
    <r>
      <rPr>
        <sz val="12"/>
        <rFont val="Calibri"/>
        <family val="2"/>
        <charset val="204"/>
      </rPr>
      <t>³</t>
    </r>
  </si>
  <si>
    <t>Ремонт систем теплопостачання та водопостачання</t>
  </si>
  <si>
    <t xml:space="preserve">Повірка та встановлення лічильників води, манометрів </t>
  </si>
  <si>
    <t>Обслуговування протипожежної сигналізації в приміщенні центру</t>
  </si>
  <si>
    <t>ІІ-ІІІ квартал</t>
  </si>
  <si>
    <t>Підготовка та ремонт водозабору (насосна станція I підйому)</t>
  </si>
  <si>
    <t>Підготовка виробничих будівель та  споруд</t>
  </si>
  <si>
    <t>Ремонт камер та колодязів</t>
  </si>
  <si>
    <t>Ремонт піскових майданчиков</t>
  </si>
  <si>
    <t>Перезарядка вогнегасників</t>
  </si>
  <si>
    <t>заміна дефектних ділянок труб системи опалення 2 ",</t>
  </si>
  <si>
    <t>квітень-червень</t>
  </si>
  <si>
    <t xml:space="preserve">Ремонт теплообмінника </t>
  </si>
  <si>
    <t>І-ІV квартал</t>
  </si>
  <si>
    <t>Об'єкти зливової каналізації та дощоприймальні колодязі:</t>
  </si>
  <si>
    <t>укладання труб</t>
  </si>
  <si>
    <t>Водовідвідні канави та штучні споруди на них:</t>
  </si>
  <si>
    <t>Гідротехнічні споруди, водні об'єкти і об'єкти водозниження:</t>
  </si>
  <si>
    <t>очищення водної поверхні</t>
  </si>
  <si>
    <t>Технічне обслуговування кондиціонерів</t>
  </si>
  <si>
    <t>Випробування пожежних рукавів та гідрантів</t>
  </si>
  <si>
    <t>Перевірка АВР</t>
  </si>
  <si>
    <t>березень</t>
  </si>
  <si>
    <t>Підготовка системи централізованого опалення та теплового пункту</t>
  </si>
  <si>
    <t xml:space="preserve">Підготовка  системи централізованого опалення </t>
  </si>
  <si>
    <t>Підготовка систем централізованого опалення</t>
  </si>
  <si>
    <t>Підготовка  систем централізованого опалення та теплових пунктів</t>
  </si>
  <si>
    <t xml:space="preserve">Підготовка систем централізованого опалення </t>
  </si>
  <si>
    <t>Підготовка систем централізованого  опалення</t>
  </si>
  <si>
    <t>Підготовка  системи централізованого опалення</t>
  </si>
  <si>
    <t xml:space="preserve">Підготовка  систем централізованого опалення   </t>
  </si>
  <si>
    <t xml:space="preserve">Підготовка систем централізованого опалення   </t>
  </si>
  <si>
    <t>I квартал</t>
  </si>
  <si>
    <t>Заміна вікон на енергозберігаючі</t>
  </si>
  <si>
    <t>Підготовка  системи централізованого опалення та теплового пункту</t>
  </si>
  <si>
    <t>Підготовка системи централізованого опалення</t>
  </si>
  <si>
    <t>немішлянский</t>
  </si>
  <si>
    <t>ВСЬОГО ПО ЗАКЛАДАХ ОХОРОНИ ЗДОРОВ`Я , у т.ч.:</t>
  </si>
  <si>
    <t>Встановлення кришок люків</t>
  </si>
  <si>
    <t>Підготовка та ремонт блоку очисних споруд II підйому</t>
  </si>
  <si>
    <t>Підготовка та ремонт насосних станцій II та III  підйому</t>
  </si>
  <si>
    <t>Ремонт первинного відстійнику</t>
  </si>
  <si>
    <t>Ремонт вторинного відстійнику</t>
  </si>
  <si>
    <t>Знесення сухостійних дерев</t>
  </si>
  <si>
    <t>Санітарна обрізка дерев</t>
  </si>
  <si>
    <t>Підготовка та здача автономних систем опалення дільниць</t>
  </si>
  <si>
    <t>постійно</t>
  </si>
  <si>
    <t>Ремонт РП,ТП 6, 10 кВ</t>
  </si>
  <si>
    <t>обладнання РП, ТП після капремонту</t>
  </si>
  <si>
    <t>Виконання графіку технічного обслуговування та випробування пристроїв релейного захисту і протиаварійної автоматики</t>
  </si>
  <si>
    <t>Ремонт котла КБНГ № 8,7</t>
  </si>
  <si>
    <t>квітень-травень</t>
  </si>
  <si>
    <t xml:space="preserve">Технічне обслуговування систем водопостачання, теплопостачання, каналізації </t>
  </si>
  <si>
    <t>Технічне обслуговування системи зливної каналізації</t>
  </si>
  <si>
    <t>м3</t>
  </si>
  <si>
    <t>Утеплення фасаду будівлі</t>
  </si>
  <si>
    <t>Заміна підлоги</t>
  </si>
  <si>
    <t>Заміна електропроводки</t>
  </si>
  <si>
    <t>Заміна вимикачів і розеток</t>
  </si>
  <si>
    <t>квітень-серпень</t>
  </si>
  <si>
    <t>січень</t>
  </si>
  <si>
    <t>лютий</t>
  </si>
  <si>
    <t>Зарядка вогнегасників</t>
  </si>
  <si>
    <t>грудень</t>
  </si>
  <si>
    <t>Гідравлічні випробування опалювальної системи, промивка системи опалення</t>
  </si>
  <si>
    <t>Виміри опору ізоляції електропроводки</t>
  </si>
  <si>
    <t>Доливання трансформаторного масла в трансформатори на 5-х  тягових підстанціях</t>
  </si>
  <si>
    <t>Виконати заміну лінейних розєднувачів в ящиках на опорах контактної мережі</t>
  </si>
  <si>
    <t>Заміна контактного проводу</t>
  </si>
  <si>
    <t xml:space="preserve">Провести підготовку опалювальних систем                                                                                 </t>
  </si>
  <si>
    <t>Придбати автошини для автомобілів на термін зимової експлуатації</t>
  </si>
  <si>
    <t>Ремонт освітлення території депо</t>
  </si>
  <si>
    <t xml:space="preserve">Реконструкція котельні </t>
  </si>
  <si>
    <t>Ремонт кран-балок</t>
  </si>
  <si>
    <t>Утеплення віконних рам та ремонт по цехах ремонту р/с</t>
  </si>
  <si>
    <t>     - трактор Беларус 320.4</t>
  </si>
  <si>
    <t>Встановлення теплових штор на дверних отворах виробничих приміщень</t>
  </si>
  <si>
    <t>5 засувок</t>
  </si>
  <si>
    <t>%</t>
  </si>
  <si>
    <t xml:space="preserve">Планова вартість витрат </t>
  </si>
  <si>
    <t>тис. грн</t>
  </si>
  <si>
    <t>Усього</t>
  </si>
  <si>
    <t>Т.М. ЧЕЧЕТОВА-ТЕРАШВІЛІ</t>
  </si>
  <si>
    <t xml:space="preserve">вул. Конторська, 3 Управління           </t>
  </si>
  <si>
    <t xml:space="preserve">вул.Дмитрівська, 21 ЦВРА                                 </t>
  </si>
  <si>
    <t xml:space="preserve">Т.М. ЧЕЧЕТОВА-ТЕРАШВІЛІ </t>
  </si>
  <si>
    <t>Гідравлічні випробування</t>
  </si>
  <si>
    <t>Гідропромивка системи</t>
  </si>
  <si>
    <t>2941/2952</t>
  </si>
  <si>
    <t>Підготовка виробничих будвель та споруд</t>
  </si>
  <si>
    <t>Ремонт сміттєутримуючих  пристроїв</t>
  </si>
  <si>
    <t>Утеплення дверей та вікон</t>
  </si>
  <si>
    <t>108,41</t>
  </si>
  <si>
    <t xml:space="preserve">Технічне переоснащення  поверхонь нагріву котла ПТВМ </t>
  </si>
  <si>
    <t xml:space="preserve">квітень-листопад </t>
  </si>
  <si>
    <t>вересень-листопад</t>
  </si>
  <si>
    <t>серпень-листопад</t>
  </si>
  <si>
    <t>травень-листопад</t>
  </si>
  <si>
    <t>Провести перевірку приладів обліку і контролю води</t>
  </si>
  <si>
    <t>Ремонт вїздних воріт цеху ТО та РРС</t>
  </si>
  <si>
    <t>Підготовка автотранспорту до осінньо-зимового періоду 2020 р.</t>
  </si>
  <si>
    <t xml:space="preserve">Профілактичні роботи із забезпечення теплом виробничих і адміністративних приміщень (ремонт котлів, засувок, забарвлення трубопроводів і радіаторів) </t>
  </si>
  <si>
    <t>КНП "Харківська міська стоматологічна поліклініка № 7"</t>
  </si>
  <si>
    <t>КНП "Харківський міський пологовий будинок № 1"</t>
  </si>
  <si>
    <t>КНП "Харківська міська дитяча поліклініка  № 4"</t>
  </si>
  <si>
    <t>КНП "Харківська міська клінічна лікарня швидкої та невідкладної медичної допомоги імені проф. О.І. Мещанінова"</t>
  </si>
  <si>
    <t>КНП "Харківська міська поліклініка № 8"</t>
  </si>
  <si>
    <t>КНП "Харківська міська поліклініка  № 26"</t>
  </si>
  <si>
    <t>КНП "Харківська міська поліклініка № 17"</t>
  </si>
  <si>
    <t>КНП "Харківська міська дитяча  поліклініка № 14"</t>
  </si>
  <si>
    <t>КНП "Шкірно-венерологічний диспансер № 1"</t>
  </si>
  <si>
    <t>КНП "Харківська міська клінічна лікарня № 14 ім.проф. Л.Л. Гіршмана"</t>
  </si>
  <si>
    <t>КНП "Харківська міська клінічна лікарня № 27"</t>
  </si>
  <si>
    <t>Ремонт трубопроводів водопостачання</t>
  </si>
  <si>
    <t>КНП "Харківська міська лікарня № 28"</t>
  </si>
  <si>
    <t>Підготовка систем центрального  опалення</t>
  </si>
  <si>
    <t>КНП "Харківська міська клінічна лікарня № 30"</t>
  </si>
  <si>
    <t>КНП "Харківська міська студентська лікарня"</t>
  </si>
  <si>
    <t>Ремонт інженерних мереж теплопостачання та водопостачання</t>
  </si>
  <si>
    <t xml:space="preserve">КНП "Харківська  міська поліклініка № 10"  </t>
  </si>
  <si>
    <t xml:space="preserve">Підготовка систем центрального опалення та теплових пунктів                                 </t>
  </si>
  <si>
    <t>п</t>
  </si>
  <si>
    <t>КНП"Харківська міська дитяча  поліклініка № 23"</t>
  </si>
  <si>
    <t>Підготовка систем  центрального опалення</t>
  </si>
  <si>
    <t>КНП "Харківський міський пологовий будинок  № 3"</t>
  </si>
  <si>
    <t xml:space="preserve">КНП "Харківська міська  стоматологічна поліклініка  № 1" </t>
  </si>
  <si>
    <t>КНП "Харківський міський психоневрологичний диспансер № 3"</t>
  </si>
  <si>
    <t>КНП "Харкіський міський клінічний шкірно-венерологічний диспансер № 5"</t>
  </si>
  <si>
    <t>КНП "Харківська міська клінічна лікарня № 13"</t>
  </si>
  <si>
    <t>КНП "Харківська міська поліклініка № 21"</t>
  </si>
  <si>
    <t xml:space="preserve">КНП"Харківська міська поліклініка № 19" </t>
  </si>
  <si>
    <t>КНП "Харківська міська дитяча поліклініка № 1"</t>
  </si>
  <si>
    <t>КНП "Харківська міська стоматологічна  поліклініка № 2"</t>
  </si>
  <si>
    <t>КНП "Харківський міський шкірно-венерологічний диспансер № 4"</t>
  </si>
  <si>
    <t>КНП "Харківська міська лікарня № 3"</t>
  </si>
  <si>
    <t>КНП "Харківська міська  клінічна лікарня № 31"</t>
  </si>
  <si>
    <t>КНП "Харківська міська дитяча  поліклініка № 2"</t>
  </si>
  <si>
    <t>КНП "Харківська міська поліклініка № 22"</t>
  </si>
  <si>
    <t>КНП "Харківська міська поліклініка № 24"</t>
  </si>
  <si>
    <t>КНП "Харківська міська дитяча  клінічна лікарня № 19"</t>
  </si>
  <si>
    <t>КНП "Харківська міська стоматологічна  поліклініка № 8"</t>
  </si>
  <si>
    <t>КНП "Харківська міська клінічна лікарня № 2"</t>
  </si>
  <si>
    <t>КНП "Харківська клінічна багатопрофільна  лікарня  № 17"</t>
  </si>
  <si>
    <t>КНП "Харківська міська поліклініка № 6"</t>
  </si>
  <si>
    <t>КНП "Харківська міська дитяча поліклініка № 7"</t>
  </si>
  <si>
    <t>КНП "Харківська міська поліклініка № 11"</t>
  </si>
  <si>
    <t>КНП "Харківська міська дитяча поліклініка № 12"</t>
  </si>
  <si>
    <t>КНП "Харківська міська дитяча поліклініка № 13"</t>
  </si>
  <si>
    <t>КНП "Харківська міська поліклініка № 20"</t>
  </si>
  <si>
    <t>КНП "Харківський міський клінічний пологовий будинок № 2 ім. М.Х. Гельферіха"</t>
  </si>
  <si>
    <t>КНП "Харківська міська стоматологічна  поліклініка № 6"</t>
  </si>
  <si>
    <t>КНП "Харківська міська дитяча стоматологічна  поліклініка № 1"</t>
  </si>
  <si>
    <t xml:space="preserve">КНП "Харківський міський шкірно-венерологічний диспансер № 2"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</si>
  <si>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КНП "Харківська міська поліклініка № 18"</t>
  </si>
  <si>
    <t xml:space="preserve">КНП "Харківська міська клінічна багатопрофільна лікарня  № 25" </t>
  </si>
  <si>
    <t>КНП "Харківська міська стоматологічна  поліклініка № 4"</t>
  </si>
  <si>
    <t>КНП "Харківська міська лікарня № 1"</t>
  </si>
  <si>
    <t>КНП "Харківський міський клінічний пологовий будинок  № 7"</t>
  </si>
  <si>
    <t>КНП "Харківська міська дитяча клінічна лікарня № 24"</t>
  </si>
  <si>
    <t>КНП "Харківська міська поліклініка  № 25"</t>
  </si>
  <si>
    <t>Обробка дерев҆`яних конструкцій горищ вогнеганим розчином</t>
  </si>
  <si>
    <t xml:space="preserve">Підготовка систем центрального опалення </t>
  </si>
  <si>
    <t>Заміна радіаторів опалення</t>
  </si>
  <si>
    <t>КНП "Харківська міська клінічна лікарня № 7"</t>
  </si>
  <si>
    <t xml:space="preserve">КНП "Харківська міська стоматологічна  поліклініка № 5" </t>
  </si>
  <si>
    <t>КНП "Харківський міський клінічний пологовий будинок  № 6"</t>
  </si>
  <si>
    <t>КНП "Харківська дитяча міська клінічна лікарня № 16"</t>
  </si>
  <si>
    <t>КНП "Харківська міська дитяча  поліклініка № 16"</t>
  </si>
  <si>
    <t xml:space="preserve">КНП "Харківська міська поліклініка № 9" </t>
  </si>
  <si>
    <t>КНП "Харківська міська клінічна лікарня № 8"</t>
  </si>
  <si>
    <t>КНП "Харківська міська багатопрофільна лікарня № 18"</t>
  </si>
  <si>
    <t xml:space="preserve">КНП "Харківська міська дитяча лікарня № 5" </t>
  </si>
  <si>
    <t>КНП "Харківська міська поліклініка № 3"</t>
  </si>
  <si>
    <t>КНП "Харківська міська поліклініка № 5"</t>
  </si>
  <si>
    <t>КНП "Харківська міська дитяча поліклініка № 15"</t>
  </si>
  <si>
    <t>КНП "Харківський міський перинатальний центр"</t>
  </si>
  <si>
    <t xml:space="preserve">Підготовка  систем центрального опалення  </t>
  </si>
  <si>
    <t>КНП  "Харківська міська стоматологічна  поліклініка № 3"</t>
  </si>
  <si>
    <t>Ремонт цоколя</t>
  </si>
  <si>
    <t>Заготівня пісчано-сольової суміші</t>
  </si>
  <si>
    <t xml:space="preserve">Ремонт фасадів частини нежитлової будівлі і входу </t>
  </si>
  <si>
    <t xml:space="preserve">липень-вересень </t>
  </si>
  <si>
    <t>ІІ-ІІІ  квартал</t>
  </si>
  <si>
    <t>Налаштування металопластикових вікон на зимовий режим</t>
  </si>
  <si>
    <t xml:space="preserve">Ремонт частини фасаду </t>
  </si>
  <si>
    <t>Ремонт приміщення</t>
  </si>
  <si>
    <t>Загальнобудівельні роботи / ЗДО №333</t>
  </si>
  <si>
    <t>Ремонт огорожі / ЗДО №439</t>
  </si>
  <si>
    <t>Встановлення ДІМ / ЗДО №373</t>
  </si>
  <si>
    <t>Загальнобудівельні роботи / ЗДО №270</t>
  </si>
  <si>
    <t>Загальнобудівельні роботи / ЗДО №33</t>
  </si>
  <si>
    <t>Встановлення ДІМ / ЗДО №182</t>
  </si>
  <si>
    <t>Встановлення ДІМ / ЗДО №199</t>
  </si>
  <si>
    <t>Ремонт покрівлі / ЗДО №311</t>
  </si>
  <si>
    <t>Встановлення ДІМ / ЗДО №237</t>
  </si>
  <si>
    <t>Встановлення ДІМ / ЗДО №24</t>
  </si>
  <si>
    <t>Загальнобудівельні роботи / ЗДО №338</t>
  </si>
  <si>
    <t>Встановлення ДІМ / ЗДО №352</t>
  </si>
  <si>
    <t>Встановлення ДІМ / ЗДО №325</t>
  </si>
  <si>
    <t>Встановлення ДІМ / ЗДО №142</t>
  </si>
  <si>
    <t>Загальнобудівельні роботи / ЗДО №178</t>
  </si>
  <si>
    <t>Загальнобудівельні роботи / ЗДО №230</t>
  </si>
  <si>
    <t>Технічне обслуговування системи зливової каналізації будівлі по пр. Петра Григоренка, 2,  КЗ МСДЮСШОР</t>
  </si>
  <si>
    <t>Технічне обслуговування системи фекальної каналізації будівлі по пр. Петра Григоренка, 2, КЗ МСДЮСШОР</t>
  </si>
  <si>
    <t>Ремонт приміщень будівлі по пр. Петра Григоренка, 2, КЗ МСДЮСШОР</t>
  </si>
  <si>
    <t>Перевірка приборів обліку (манометрів)</t>
  </si>
  <si>
    <t>щорічний</t>
  </si>
  <si>
    <t>Ремонт аварійного освітлення</t>
  </si>
  <si>
    <t>Технологічний огляд і поточний ремонт кондиціонерів</t>
  </si>
  <si>
    <t>Заміна джерел світла на LED-освітлення</t>
  </si>
  <si>
    <t>Страхування приміщень Палацу спорту</t>
  </si>
  <si>
    <t>Страхування членів ДПД</t>
  </si>
  <si>
    <t xml:space="preserve"> - </t>
  </si>
  <si>
    <t>Ремонт льодоприбирального комбайну "АЙС КЕТ", КЗ МСДЮСШОР</t>
  </si>
  <si>
    <t>Ремонт автотранспорту (Газель бортова, легковий автомобіль), КЗ МСДЮСШОР</t>
  </si>
  <si>
    <t>Повірка лічильників тепла</t>
  </si>
  <si>
    <t>Фарбування сходів</t>
  </si>
  <si>
    <t>Випробування пожежних рукавів</t>
  </si>
  <si>
    <t>Заправка вогнегасників</t>
  </si>
  <si>
    <t>Випробування діелектричних засобів</t>
  </si>
  <si>
    <t>Заміри опору ізоляції</t>
  </si>
  <si>
    <t>Фарбування підлоги ігрового залу, залу зі стрибків на батуті, залу боротьби</t>
  </si>
  <si>
    <t>Закупівля термометрів</t>
  </si>
  <si>
    <t>Заміна опалювальних приладів</t>
  </si>
  <si>
    <t>секцій</t>
  </si>
  <si>
    <t>Фарбування засувок, відновлення ізоляції на трубопроводах теплового пункту</t>
  </si>
  <si>
    <t>Здача системи опалення енергопостачальної організації</t>
  </si>
  <si>
    <t>Проведення огляду і необхідного ремонту мереж ХВ, ГВ, обладнання</t>
  </si>
  <si>
    <t>Заміна сантехобладнання</t>
  </si>
  <si>
    <t>Вимір опору електроізоляції інструмента</t>
  </si>
  <si>
    <t>Перевірка стан молнієзахисту</t>
  </si>
  <si>
    <t>Придбання інвентарю по ПБ та ЦЗ</t>
  </si>
  <si>
    <t>Утримання відеоспостереження</t>
  </si>
  <si>
    <t>квартал</t>
  </si>
  <si>
    <t>Придбання робочого одягу</t>
  </si>
  <si>
    <t>Ревізія грязьовиков, очищення й промивання</t>
  </si>
  <si>
    <t>Технічне обслуговування чепцевих ущільнювачів запірних арматур</t>
  </si>
  <si>
    <t>Гідравлічні випробування системи опалення</t>
  </si>
  <si>
    <t>ІТП</t>
  </si>
  <si>
    <t>Проведення огляду і необхідного ремонту водонагрівачів</t>
  </si>
  <si>
    <t>Навчання персоналу з охорони праці</t>
  </si>
  <si>
    <t>Навчання відповідальних осіб з техники протипожежної безпеки</t>
  </si>
  <si>
    <t>Навчання відповідальних осіб з цивільного захисту</t>
  </si>
  <si>
    <t>Гідравлічні випробування головного уведення опалення</t>
  </si>
  <si>
    <t>КЗ "МСДЮСШОР Салтівський лід" пр-т Тракторобудівників, 55-Б (Московський район)</t>
  </si>
  <si>
    <t>Ремонт льодоприбирального комбайну "ВМ-2070"</t>
  </si>
  <si>
    <t xml:space="preserve">Ремонт приміщень будівлі </t>
  </si>
  <si>
    <t xml:space="preserve">Підготовка системи опалення </t>
  </si>
  <si>
    <t>Технічне обслуговування холодильного та кліматичного обладнання</t>
  </si>
  <si>
    <t>II-III квартал</t>
  </si>
  <si>
    <t>I-III квартал</t>
  </si>
  <si>
    <t>Ревізія, ремонт, заміна запірно-регулюючої арматури</t>
  </si>
  <si>
    <t>Котельня по вул. О. Забарєва, 27а</t>
  </si>
  <si>
    <t xml:space="preserve">Ревизія та ремонт насосів </t>
  </si>
  <si>
    <t xml:space="preserve">Ревізія і ремонт запірно-регулюючої арматури, насосів, вентиляторів, димососів в межах котельні. </t>
  </si>
  <si>
    <t xml:space="preserve">Ревізія, ремонт запірної арматури та насосів </t>
  </si>
  <si>
    <t>Ремонт електрообладнання та освітлення ЦТП</t>
  </si>
  <si>
    <t>Магістральна теплова мережа</t>
  </si>
  <si>
    <t xml:space="preserve">Ревізія і ремонт запірної та дренажної арматури. </t>
  </si>
  <si>
    <t xml:space="preserve">Гідравлічні та теплові випробування магістралі </t>
  </si>
  <si>
    <t xml:space="preserve">Внутрішньобудинкові системи централізованого опалення та гарячого водопостачання </t>
  </si>
  <si>
    <t xml:space="preserve">згідно з графіком </t>
  </si>
  <si>
    <t xml:space="preserve">Заходи з охорони праці, дотримання нормативів безпеки, запобігання випадкам виробничого травматизму </t>
  </si>
  <si>
    <t>4.ТОВ "Теплоенергоцентр Роганського промвузла"</t>
  </si>
  <si>
    <t>Котельня по вул.Роганській, 155</t>
  </si>
  <si>
    <t xml:space="preserve">5. КП "Харківводоканал" </t>
  </si>
  <si>
    <t>6. КП електромереж зовнішнього освітлення "Міськсвітло"</t>
  </si>
  <si>
    <t>7. СКП "Харківзеленбуд"</t>
  </si>
  <si>
    <t>8. КП "Ритуал"</t>
  </si>
  <si>
    <t>9. АТ "Харківобленерго"</t>
  </si>
  <si>
    <t>10.  АТ "Харківміськгаз"</t>
  </si>
  <si>
    <t>11.ТОВ "Котельні лікарняного комплексу"</t>
  </si>
  <si>
    <t>12. Департамент будівництва та шляхового господарства</t>
  </si>
  <si>
    <t xml:space="preserve">14. КП  "Комплекс з експлуатації об`єктів водозниження і зливової каналізації" </t>
  </si>
  <si>
    <t>15.  КП «Міськелектротранссервіс»</t>
  </si>
  <si>
    <t xml:space="preserve">16. КП "Жовтневе трамвайне депо" </t>
  </si>
  <si>
    <t>17. КП "Салтівське трамвайне депо"</t>
  </si>
  <si>
    <t>18. КП "Тролейбусне депо № 2"</t>
  </si>
  <si>
    <t>19. КП "Тролейбусне депо № 3"</t>
  </si>
  <si>
    <t>20. КП "Харківський метрополітен"</t>
  </si>
  <si>
    <t>21.  КП "Харків-Сигнал"</t>
  </si>
  <si>
    <t>22. Заклади охорони здоров'я</t>
  </si>
  <si>
    <t>23. Заклади соціального захисту населення</t>
  </si>
  <si>
    <t>24. Заклади освіти</t>
  </si>
  <si>
    <t>25.  Заклади культури</t>
  </si>
  <si>
    <t>26. Заклади у справах сім`ї, молоді та спорту</t>
  </si>
  <si>
    <t xml:space="preserve">Ревізія і ремонт запірної арматури, очищення грязьовиків, елеваторних вузлів систем опалення в житлових будинках </t>
  </si>
  <si>
    <t>Остаточна здача систем ЦО та ГВП житлових будинків до нового опалювального сезону</t>
  </si>
  <si>
    <t>Відновлення ізоляції магістральних мереж ТК1-ТК2-ТК3 котельні вул. Роганська, 155</t>
  </si>
  <si>
    <t>кап/поточний,  реконструкція</t>
  </si>
  <si>
    <t xml:space="preserve">кап/поточний </t>
  </si>
  <si>
    <t>ЦТП-4/2 по вул.  Луї Пастера, буд. 320А</t>
  </si>
  <si>
    <t>Заготівля снігоприбирального інвентарю (лопати снігоприбиральні)</t>
  </si>
  <si>
    <t xml:space="preserve">Забезпечення працівників виробничих підрозділів утепленим спецодягом та спецвзуттям </t>
  </si>
  <si>
    <t>Ремонт газових мереж</t>
  </si>
  <si>
    <t>Ремонт відключаючих пристроїв</t>
  </si>
  <si>
    <t>Сума витрат (тис. грн)</t>
  </si>
  <si>
    <t>КП «Жилкомсервіс»</t>
  </si>
  <si>
    <t>КП «Харківські теплові мережі»</t>
  </si>
  <si>
    <t>КП «Харківводоканал»</t>
  </si>
  <si>
    <t>КП електромереж зовнішнього освітлення «Міськсвітло»</t>
  </si>
  <si>
    <t>СКП «Харківзеленбуд»</t>
  </si>
  <si>
    <t>КП «Ритуал»</t>
  </si>
  <si>
    <t>АК «Харківобленерго»</t>
  </si>
  <si>
    <t>АТ «Харківміськгаз»</t>
  </si>
  <si>
    <t>ТОВ «Котельні лікарняного комплексу»</t>
  </si>
  <si>
    <t>КП «Жовтневе трамвайне депо»</t>
  </si>
  <si>
    <t>КП «Салтівське трамвайне депо»</t>
  </si>
  <si>
    <t>КП «Тролейбусне депо № 2»</t>
  </si>
  <si>
    <t>КП «Тролейбусне депо № 3»</t>
  </si>
  <si>
    <t>КП «Харківський метрополітен»</t>
  </si>
  <si>
    <t>КП «Харків-Сигнал»</t>
  </si>
  <si>
    <t>КП «Міськелектротранссервіс»</t>
  </si>
  <si>
    <t>ТОВ «Теплоенергоцентр Роганського промвузла»</t>
  </si>
  <si>
    <t>КП «Комплекс з експлуатації об’єктів водозниження і зливової каналізації»</t>
  </si>
  <si>
    <t>Заклади охорони здоров’я</t>
  </si>
  <si>
    <t>Заклади у справах сім’ї, молоді та спорту</t>
  </si>
  <si>
    <t>КЗ «Харківський міський центр дозвілля молоді»</t>
  </si>
  <si>
    <t xml:space="preserve">Директор Департаменту з питань забезпечення життєдіяльності міста Харківської міської ради                                                             </t>
  </si>
  <si>
    <t xml:space="preserve">Планова вартість витрат у 2021 р. </t>
  </si>
  <si>
    <t>І.С. КУЗНЄЦОВ</t>
  </si>
  <si>
    <t>Підготовка систем гарячого водопостачання</t>
  </si>
  <si>
    <t>Підготовка систем холодного водопостачання</t>
  </si>
  <si>
    <t>Підготовка систем водовідведення</t>
  </si>
  <si>
    <t>205/218</t>
  </si>
  <si>
    <t>5754/5769</t>
  </si>
  <si>
    <t>5541/5535</t>
  </si>
  <si>
    <t>1403/4768</t>
  </si>
  <si>
    <t>Підготовка будинків з АГВ</t>
  </si>
  <si>
    <t>3381/7020</t>
  </si>
  <si>
    <t>7830/4859</t>
  </si>
  <si>
    <t>132/26400</t>
  </si>
  <si>
    <t>128/18560</t>
  </si>
  <si>
    <t>бюджетні кошти</t>
  </si>
  <si>
    <t>Бюджет Харківської міської територіальної громади</t>
  </si>
  <si>
    <t>7830/28240</t>
  </si>
  <si>
    <t>Знос та сухостійних та аварійних дерев</t>
  </si>
  <si>
    <t>2.   Департамент житлово-комунального господарства</t>
  </si>
  <si>
    <t>технічне             переоснащення</t>
  </si>
  <si>
    <t>поточний ремонт та утримання</t>
  </si>
  <si>
    <t>Міські кладовища, салони-магазини ритуальних послуг та моз.ділянки</t>
  </si>
  <si>
    <t>Департамент житлово-комунального господарства</t>
  </si>
  <si>
    <t>Ремонт ГК</t>
  </si>
  <si>
    <t>Ремонт теплових мереж D=159</t>
  </si>
  <si>
    <t>видалення та розкряжування повалених дерев з русла ріки</t>
  </si>
  <si>
    <t>Проведення ревізії системи опалення</t>
  </si>
  <si>
    <t>Заготівля  технічної солі</t>
  </si>
  <si>
    <t>Виконати графік технічного обслуговування та ремонту обладнання тягових і трансформатних підстанцій.</t>
  </si>
  <si>
    <t>01.04.-01.11.2021</t>
  </si>
  <si>
    <t>01.04.-15.11.2021</t>
  </si>
  <si>
    <t>01.05-01.10.2021</t>
  </si>
  <si>
    <t>01.05 -01.09.2021</t>
  </si>
  <si>
    <t>Обслуговування снігоочисників №№ 2, 6</t>
  </si>
  <si>
    <t>01.07.-29.10.2021</t>
  </si>
  <si>
    <t>Ремонт станків, компресора, редукторів</t>
  </si>
  <si>
    <t>Заміна насосів мийно-прибирального комплексу</t>
  </si>
  <si>
    <t xml:space="preserve">Підготовка систем опалювання  </t>
  </si>
  <si>
    <t>Очистка  наружної канализаційної мережі  водовідведення</t>
  </si>
  <si>
    <t>Відновлення та ремонт ревізійних колодязів системи водовідведення</t>
  </si>
  <si>
    <t xml:space="preserve">Утеплення та ремонт в'їзних і виїзних воріт виробничих приміщень
 </t>
  </si>
  <si>
    <t>Підготовка виробничого транспорту</t>
  </si>
  <si>
    <t>Ревізія та ремонт обладнання мийно-прибирального комплексу</t>
  </si>
  <si>
    <t>Ревізія КТП 630і Тр-р 400КВт</t>
  </si>
  <si>
    <t>Утеплення та скління вікон виробничіх приміщень</t>
  </si>
  <si>
    <t>Монтаж системи опалювання в цеху (побутові приміщення)</t>
  </si>
  <si>
    <t>Ремонт покрівлі будівлі мийно-прибирального комплексу</t>
  </si>
  <si>
    <t>м.п</t>
  </si>
  <si>
    <t>м.кв</t>
  </si>
  <si>
    <t>Червень-вересень</t>
  </si>
  <si>
    <t>Жовтень-серпень</t>
  </si>
  <si>
    <t>Червень-серпень</t>
  </si>
  <si>
    <t>Червень-листопад</t>
  </si>
  <si>
    <t>Вересень</t>
  </si>
  <si>
    <t>Серпень</t>
  </si>
  <si>
    <t>Червень</t>
  </si>
  <si>
    <t>Утеплення вікон у виробничих і побутових приміщеннях</t>
  </si>
  <si>
    <t xml:space="preserve">Підготовка  систем центрального опалення </t>
  </si>
  <si>
    <t>Капітальний ремонт частин покрівлі будівель</t>
  </si>
  <si>
    <t xml:space="preserve">Підготовка системи центрального опалення                                 </t>
  </si>
  <si>
    <t>Капітальний реонт санвузлу для маломобільних груп населення</t>
  </si>
  <si>
    <t>Капітальний ремонт зовнішніх віконних відкосів будівлі</t>
  </si>
  <si>
    <t>Ремонт електрощитової</t>
  </si>
  <si>
    <t>Заміна трубопроводів гарячого та холодного водопостачання</t>
  </si>
  <si>
    <t>п.м.</t>
  </si>
  <si>
    <t>Вимірювання опору ізоляції електромереж та прочистка вентиляційних каналів</t>
  </si>
  <si>
    <t>Реконструкція рамки "Північ" з установкою гідравлічного насоса</t>
  </si>
  <si>
    <t>Капітальний ремонт покрівлі</t>
  </si>
  <si>
    <t>Заміна приладу теплової енергії</t>
  </si>
  <si>
    <t>Переобладнання санвузлу для маломобільних груп населення</t>
  </si>
  <si>
    <t>Втановлення пандусу та підйомнику</t>
  </si>
  <si>
    <t>Капітальний ремонт вхідної групи</t>
  </si>
  <si>
    <t xml:space="preserve">Підготовка систем  центрального опалення                                  </t>
  </si>
  <si>
    <t>Заміна секцій радіаторів</t>
  </si>
  <si>
    <t>Ремонт ганку та цоколю  будівлі</t>
  </si>
  <si>
    <t>Капітальний ремонт фасаду</t>
  </si>
  <si>
    <t>Капітальний ремонт вхідної групи з улаштуванням пандусу</t>
  </si>
  <si>
    <t>Капітальний ремонт санвузлу для маломобільних груп населення</t>
  </si>
  <si>
    <t xml:space="preserve">Підготовка   системи центрального опалення   </t>
  </si>
  <si>
    <t>Інформацію про суми витрат не нанадно</t>
  </si>
  <si>
    <t>Підготовка та ремонт водозабору (насосних станцій I підйому)</t>
  </si>
  <si>
    <t>Ремонт колодязів  з заміною люків та плит</t>
  </si>
  <si>
    <t>Перекладка  аварійних  каналізаційних мереж</t>
  </si>
  <si>
    <t>будинків</t>
  </si>
  <si>
    <t>Проведення  ТО  внутрішньобудинкових систем холодного водопостачання</t>
  </si>
  <si>
    <t>Проведення  ТО  внутрішньобудинкових систем водовідведення</t>
  </si>
  <si>
    <t>Проведення  ТО  внутрішньобудинкових систем холодного водопостачання, житлових будинків, які на прямих розрахунках з ТО ВБМ</t>
  </si>
  <si>
    <t>Проведення ТО  внутрішньобудинкових систем  водовідведення, житлових будинків, які на прямих розрахунках з ТО ВБМ</t>
  </si>
  <si>
    <t>Поточний ремонт, усунення дефектів і несправностей поживних і мережевих насосів</t>
  </si>
  <si>
    <t xml:space="preserve">Заміна охолоджувача випару ОВА-2 </t>
  </si>
  <si>
    <t xml:space="preserve">Поточний ремонт, усунення дефектів і несправностей допоміжного і общекотельного обладнання: ремонт димососа  Д13,5 котлів ДКВР-20-13 - 3 шт.катіонітового фільтру - 1 шт.; </t>
  </si>
  <si>
    <t xml:space="preserve">Поточний ремонт, усунення дефектів і несправностей електрообладнання: електродвигунів вентиляторів ВД-10 - 2 шт.; </t>
  </si>
  <si>
    <t>Капітальний, поточний ремонт, усунення дефектів і несправностей КВП та А:держперевірка комерційних вузлів  обліку газу</t>
  </si>
  <si>
    <t>Ремонт котлів  ПТВМ-30М - 1 шт.; ДКВР-20-13 - 3 шт.;  ДЕ-25- 1 шт.</t>
  </si>
  <si>
    <t>IIІ квартал</t>
  </si>
  <si>
    <t>12</t>
  </si>
  <si>
    <t>Поточний ремонт котлів КВГ-6,5-150 - 3 шт.  ремонт запiрної арматури котлів</t>
  </si>
  <si>
    <t>Поточний ремонт  димососів,вентиляторів котлів, фільтрів ХВО</t>
  </si>
  <si>
    <t>Поточний ремонт, усунення дефектів і несправностей КВП та А</t>
  </si>
  <si>
    <t>11</t>
  </si>
  <si>
    <t>15</t>
  </si>
  <si>
    <t>8718</t>
  </si>
  <si>
    <t>45</t>
  </si>
  <si>
    <t>червень;вересень</t>
  </si>
  <si>
    <t>Тепловi мережi теплопостачання вiд котельні вул. Роганська, 155: заміна трубопроводів d76-159 мм- 105 м</t>
  </si>
  <si>
    <t>Тепловi мережi теплопостачання та гарячого водопостачання вiд котельні вул. Зубарєва, 27а:заміна трубопроводів  d108-219 мм- 487 м</t>
  </si>
  <si>
    <t>Тепловi мережi теплопостачання та гарячого водопостачання ЦТП вул. Л.Пастера, 320а: заміна труб d108-219 мм-162 м</t>
  </si>
  <si>
    <t>Проведення гідравлічних випробувань внутрішньоквартальних трубопроводів централізованого опалення від котельні Зубарєва, 27а</t>
  </si>
  <si>
    <t xml:space="preserve">Проведення гідравлічних випробувань внутрішньоквартальних трубопроводів централізованого опалення від ЦТП-4/2 </t>
  </si>
  <si>
    <t>80</t>
  </si>
  <si>
    <t>116</t>
  </si>
  <si>
    <t>капіталний</t>
  </si>
  <si>
    <t>п. м</t>
  </si>
  <si>
    <t>Ремонт піскоуловлювачів</t>
  </si>
  <si>
    <t>Ремонт аєротенку № 3 секція 3</t>
  </si>
  <si>
    <t>Ремонт  колодязів</t>
  </si>
  <si>
    <t>Ремонт виробничих  будівель</t>
  </si>
  <si>
    <t>Ремонт  радіального відстійника</t>
  </si>
  <si>
    <t>Вивіз піскомайданчиків №№ 1, 2</t>
  </si>
  <si>
    <t>Ремонт розподільчого каналу аеротенків №№ 4-7</t>
  </si>
  <si>
    <t>Реконструкція  водоводу В/М довоєнне  укладення Д=600 мм  L =1650                                            (ділянка від Н/ст №25 по вул. Алчевських)</t>
  </si>
  <si>
    <t xml:space="preserve">                                   до рішення виконавчого комітету </t>
  </si>
  <si>
    <t xml:space="preserve">                                   Додаток 1</t>
  </si>
  <si>
    <t xml:space="preserve">                                   Харківської міської ради</t>
  </si>
  <si>
    <t xml:space="preserve">Підготовка систем центрального опалення   </t>
  </si>
  <si>
    <t>Капітальний ремонт силової та освітлювальної електропроводки</t>
  </si>
  <si>
    <t>м.п.</t>
  </si>
  <si>
    <t xml:space="preserve">Підготовка  системи центрального  опалення   </t>
  </si>
  <si>
    <t>Встановлення приладу обліку тепла</t>
  </si>
  <si>
    <t>Капітальний ремонт системи водопостачання</t>
  </si>
  <si>
    <t>Вимірювання опору ізоляції електричних мереж та прочистка вентиляційних каналів</t>
  </si>
  <si>
    <t>Заміна приладу обліку теплової енергії</t>
  </si>
  <si>
    <t>Підготовка систем центрального опалення</t>
  </si>
  <si>
    <t>Ремонт вхідної групи</t>
  </si>
  <si>
    <t xml:space="preserve">Ремонт інженерних мереж теплапостачання, гарячого та холодного водопостачання </t>
  </si>
  <si>
    <t>Заміна вхідної групи будівлі</t>
  </si>
  <si>
    <t>Встановлення пандусів до будівель</t>
  </si>
  <si>
    <t>Підготовка  систем центрального опалення</t>
  </si>
  <si>
    <t>Ремонт інженерних мереж водопостачання</t>
  </si>
  <si>
    <t>Капітальний ремонт частини покрівлі будівлі</t>
  </si>
  <si>
    <t xml:space="preserve">Підготовка  систем центрального опалення   </t>
  </si>
  <si>
    <t xml:space="preserve">Капітальний ремонт зовнішнього водопостачання </t>
  </si>
  <si>
    <t>Капітальний ремонт мареж водопостачання та водовідведення</t>
  </si>
  <si>
    <t xml:space="preserve">Підготовка систем центрального опалення та теплових пунктів </t>
  </si>
  <si>
    <t>Ремонт під"їздних доріг</t>
  </si>
  <si>
    <t xml:space="preserve">Ремонт інженерних мереж </t>
  </si>
  <si>
    <t>Влаштування санвузлу для маломобільних груп населення</t>
  </si>
  <si>
    <t>ІI квартал</t>
  </si>
  <si>
    <t xml:space="preserve"> ІІ квартал</t>
  </si>
  <si>
    <t xml:space="preserve">Підготовка системи центрального опалення </t>
  </si>
  <si>
    <t>Капітальний ремонт мереж водопостачання та водовідведення</t>
  </si>
  <si>
    <t>Вимірювання опору ізоляції електромереж та прочистка вентканалів</t>
  </si>
  <si>
    <t>Ремонт інженерних мереж гарячого і холодного водопостачання</t>
  </si>
  <si>
    <t>бюджетні  кошти</t>
  </si>
  <si>
    <t>Ремонт інженерних мереж опалення та водопостачання</t>
  </si>
  <si>
    <t>п.м</t>
  </si>
  <si>
    <t>Вимірювання опору ізоляції електричних мереж та прочистка вентканалів</t>
  </si>
  <si>
    <t>Закупівля піску та солі</t>
  </si>
  <si>
    <t>Відновлення теплової ізоляції трубопроводів опалення</t>
  </si>
  <si>
    <t>Ремонт огорожі та території</t>
  </si>
  <si>
    <t>м.куб</t>
  </si>
  <si>
    <t>Ремонт водомережі</t>
  </si>
  <si>
    <t>Заміна труби</t>
  </si>
  <si>
    <t>травень-червень</t>
  </si>
  <si>
    <t>Виготовлення прєктно-кошторисної документації</t>
  </si>
  <si>
    <t>Проведення експертизи</t>
  </si>
  <si>
    <t>Технічний нагляд</t>
  </si>
  <si>
    <t>Ремонт стелі, поклейка шпалер</t>
  </si>
  <si>
    <t>Шпаклювання стін</t>
  </si>
  <si>
    <t>Штукатурка стін, поклейка шпалер</t>
  </si>
  <si>
    <t>Облицювання поверхонь стін керамічною плиткою</t>
  </si>
  <si>
    <t>Улаштування покриття підлоги керамічною плиткою</t>
  </si>
  <si>
    <t>Встановлення опалювальних сталевих радіаторів</t>
  </si>
  <si>
    <t>кВт</t>
  </si>
  <si>
    <t>внутрішнє оздоблення</t>
  </si>
  <si>
    <t xml:space="preserve">Здійснення ревізії запорної арматури мережі опалення будівлі </t>
  </si>
  <si>
    <t>Укладання договору на послуги теплопостачання</t>
  </si>
  <si>
    <t xml:space="preserve">Виміри опору ізоляції </t>
  </si>
  <si>
    <t>Здійснення перевірки, промивка  мережі опалення будівлі терцентру</t>
  </si>
  <si>
    <t>Ремонт цоколя (придбання цементу, клею)</t>
  </si>
  <si>
    <t xml:space="preserve">Придбання ламп (60 Вт, 36 Вт) </t>
  </si>
  <si>
    <t>Ремонт частини фасаду нежитлової будівлі з  заміною вікон</t>
  </si>
  <si>
    <t>м2              од.</t>
  </si>
  <si>
    <t xml:space="preserve">    100                           4</t>
  </si>
  <si>
    <t>Перевірка теплоізоляції трубопроводів системи опалення</t>
  </si>
  <si>
    <t>Огляд і ремонт рамки системи опалення. Повірка манометрів</t>
  </si>
  <si>
    <t>Гідравлічне випробування системи опалення</t>
  </si>
  <si>
    <t>Перевірка ущільнення дверей, утеплання вікон</t>
  </si>
  <si>
    <t>Обслуговування систем пожежної сигналізації та оповіщення про пожежу</t>
  </si>
  <si>
    <t>січень-грудень</t>
  </si>
  <si>
    <t>Вимірювання та випробування електроустаткування та заземлюючих пристроїв</t>
  </si>
  <si>
    <t>Витрати на експертизу кошторисної частини</t>
  </si>
  <si>
    <t>Ремонт частини приміщень</t>
  </si>
  <si>
    <t>Витрати на технічний нагляд</t>
  </si>
  <si>
    <t>Витрати на авторський нагляд</t>
  </si>
  <si>
    <t xml:space="preserve">Витрати на проєктні роботи </t>
  </si>
  <si>
    <t>Ремонт частини внутрішніх приміщень і фасаду, в т.ч.:</t>
  </si>
  <si>
    <t>Благоустрій території</t>
  </si>
  <si>
    <t>Ремонт фасадів гаражів</t>
  </si>
  <si>
    <t>Послуги з ремонту і технічного  обслуговування систем центрального опалення</t>
  </si>
  <si>
    <t>Ремонт музичної зали, їдальні (1 пов.)</t>
  </si>
  <si>
    <t>Ремонт фасаду будівлі (утеплення)</t>
  </si>
  <si>
    <t>м.2</t>
  </si>
  <si>
    <t>І-ІІ квартал</t>
  </si>
  <si>
    <t>Загальнобудівельні роботи / КЗ"ПДЮТ"Істок"</t>
  </si>
  <si>
    <t>Ремонт  покрівлі /  ЗДО №376</t>
  </si>
  <si>
    <t>Ремонт  покрівлі / ЗДО №150</t>
  </si>
  <si>
    <t>Загальнобудівельні роботи / ЗДО №453</t>
  </si>
  <si>
    <t>Ремонт покрівлі /ЗДО №193</t>
  </si>
  <si>
    <t>Ремонт покрівлі /ЗДО №400</t>
  </si>
  <si>
    <t>Заміна віконих прорізів /  ЗДО №240</t>
  </si>
  <si>
    <t>Заміна віконих прорізів /  ЗДО № 268</t>
  </si>
  <si>
    <t>Загальнобудівельні роботи /ЗДО № 272</t>
  </si>
  <si>
    <t>Заміна віконих прорізів /  ЗДО № 322</t>
  </si>
  <si>
    <t>Заміна віконих прорізів /  ЗДО № 378</t>
  </si>
  <si>
    <t>Заміна віконих прорізів / ЗДО № 439</t>
  </si>
  <si>
    <t>Заміна віконих прорізів /  ЗДО №457</t>
  </si>
  <si>
    <t>Загальнобудівельні роботи / ЗДО №463</t>
  </si>
  <si>
    <t>Ремонт огорожі / ЗДО №150</t>
  </si>
  <si>
    <t>мп</t>
  </si>
  <si>
    <t>Ремонт огорожі / ЗДО №427</t>
  </si>
  <si>
    <t>Ремонт тіньових навісів / ЗДО №307</t>
  </si>
  <si>
    <t>Встановлення ДІМ /  ЗДО №193</t>
  </si>
  <si>
    <t>Встановлення ДІМ /  ЗДО №268</t>
  </si>
  <si>
    <t>Встановлення ДІМ /  ЗДО №307</t>
  </si>
  <si>
    <t>Встановлення ДІМ /  ЗДО №407</t>
  </si>
  <si>
    <t>Встановлення ДІМ /  ЗДО №378</t>
  </si>
  <si>
    <t>Встановлення ДІМ /  ЗДО №457</t>
  </si>
  <si>
    <t>Встановлення ДІМ /  ЗДО №463</t>
  </si>
  <si>
    <t>Загальнобудівельні роботи / ЗДО №123</t>
  </si>
  <si>
    <t>Загальнобудівельні роботи / ЗДО №108</t>
  </si>
  <si>
    <t>Загальнобудівельні роботи / ЗНЗ №100</t>
  </si>
  <si>
    <t>Загальнобудівельні роботи / ЗДО №370</t>
  </si>
  <si>
    <t>Загальнобудівельні роботи / ДЮСШ №2</t>
  </si>
  <si>
    <t>Ремонт тіньових навісів / ЗДО №2</t>
  </si>
  <si>
    <t>Ремонт харчоблоку / ЗДО №4</t>
  </si>
  <si>
    <t>Заміна віконих прорізів /  ЗДО №22</t>
  </si>
  <si>
    <t>Заміна віконих прорізів /  ЗДО №374</t>
  </si>
  <si>
    <t>Загальнобудівельні роботи / ЗДО №382</t>
  </si>
  <si>
    <t>Ремонт венсистеми харчоблоку / ЗДО №395</t>
  </si>
  <si>
    <t>Ремонт харчоблоку / ЗДО №410</t>
  </si>
  <si>
    <t>Заміна віконих прорізів /  ЗДО №413</t>
  </si>
  <si>
    <t>Ремонт санвузла, тіньового навісу / ЗДО №464</t>
  </si>
  <si>
    <t>Загальнобудівельні роботи / ЗДО №248</t>
  </si>
  <si>
    <t>Заміна приладу обліку тепла / ЗДО №87</t>
  </si>
  <si>
    <t>Ремонт санвузла / КЗ "ЦПО"Вектор"</t>
  </si>
  <si>
    <t>Встановлення ДІМ / ЗДО №25</t>
  </si>
  <si>
    <t>Встановлення ДІМ / ЗДО №109</t>
  </si>
  <si>
    <t>Встановлення ДІМ / ЗДО №119</t>
  </si>
  <si>
    <t>Встановлення ДІМ / ЗДО №123</t>
  </si>
  <si>
    <t>Встановлення ДІМ / ЗДО №248</t>
  </si>
  <si>
    <t>Встановлення ДІМ /  ЗДО №370</t>
  </si>
  <si>
    <t>Встановлення ДІМ / ЗДО №374</t>
  </si>
  <si>
    <t>Ремонт покрівлі  / ЗДО №39</t>
  </si>
  <si>
    <t>Ремонт покрівлі  / ЗДО №100</t>
  </si>
  <si>
    <t>Ремонт покрівлі  / ЗДО №115</t>
  </si>
  <si>
    <t>Ремонт покрівлі  / ЗДО №182</t>
  </si>
  <si>
    <t>Загальнобудівельні роботи / ЗДО №199</t>
  </si>
  <si>
    <t>Ремонт покрівлі  / ЗДО №282</t>
  </si>
  <si>
    <t>Ремонт покрівлі  / ЗДО №292</t>
  </si>
  <si>
    <t>Ремонт покрівлі  / ЗДО №363</t>
  </si>
  <si>
    <t>Ремонт покрівлі  / ЗДО №367</t>
  </si>
  <si>
    <t>Ремонт покрівлі  / КДЮСШ №4</t>
  </si>
  <si>
    <t>Ремонт покрівлі  / ЦПО "Мрія"</t>
  </si>
  <si>
    <t>Заміна віконих прорізів /  ЗДО №12</t>
  </si>
  <si>
    <t>50</t>
  </si>
  <si>
    <t>Заміна теплолічильника /ЗДО №28</t>
  </si>
  <si>
    <t>Ремонт асфальтового покриття / ЗДО №55</t>
  </si>
  <si>
    <t>100</t>
  </si>
  <si>
    <t>Загальнобудівельні роботи / ЗДО №58</t>
  </si>
  <si>
    <t>Заміна віконих прорізів /  ЗДО №85</t>
  </si>
  <si>
    <t>30</t>
  </si>
  <si>
    <t>Заміна теплолічильника /ЗДО №112</t>
  </si>
  <si>
    <t>Ремонт асфальтового покриття / ЗДО №137</t>
  </si>
  <si>
    <t>150</t>
  </si>
  <si>
    <t>Ремонт асфальтового покриття / ЗДО №174</t>
  </si>
  <si>
    <t>Заміна віконих прорізів / ЗДО №182</t>
  </si>
  <si>
    <t>57/83,10</t>
  </si>
  <si>
    <t>Заміна віконих прорізів / ЗДО №198</t>
  </si>
  <si>
    <t xml:space="preserve">19/41 </t>
  </si>
  <si>
    <t>Заміна теплолічильника / ЗДО №317</t>
  </si>
  <si>
    <t>Встановлення ДІМ / ЗДО №80</t>
  </si>
  <si>
    <t>Встановлення ДІМ / ЗДО №270</t>
  </si>
  <si>
    <t>Встановлення ДІМ / ЗДО №33</t>
  </si>
  <si>
    <t xml:space="preserve">Встановлення ДІМ / ЗДО № 39 </t>
  </si>
  <si>
    <t>Встановлення ДІМ / ЗДО №317</t>
  </si>
  <si>
    <t>Встановлення ДІМ / ЗДО №367</t>
  </si>
  <si>
    <t>Встановлення ДІМ / ЗДО №79</t>
  </si>
  <si>
    <t>Встановлення ДІМ / ЗДО №363</t>
  </si>
  <si>
    <t>Встановлення ДІМ / ЗДО №366</t>
  </si>
  <si>
    <t>Встановлення ДІМ / ЗДО №12</t>
  </si>
  <si>
    <t>Ремонт покрівлі  / ЗДО №377</t>
  </si>
  <si>
    <t>Ремонт покрівлі  / ЗДО №393</t>
  </si>
  <si>
    <t>Загальнобудівельні роботи / ЗДО №429</t>
  </si>
  <si>
    <t>Загальнобудівельні роботи / ЦДЮТ №6</t>
  </si>
  <si>
    <t>Ремонт системи водовідведення / ЗДО №1</t>
  </si>
  <si>
    <t>Ремонт покрівлі тіньових навісів / ЗДО №138</t>
  </si>
  <si>
    <t>Загальнобудівельні роботи / ЗДО №223</t>
  </si>
  <si>
    <t>Загальнобудівельні роботи / ЗДО №237</t>
  </si>
  <si>
    <t>Загальнобудівельні роботи / ЗДО №265</t>
  </si>
  <si>
    <t>Заміна віконих прорізів / ЗДО №288</t>
  </si>
  <si>
    <t>Загальнобудівельні роботи / ЗДО №294</t>
  </si>
  <si>
    <t>Заміна віконих прорізів /  ЗДО №309</t>
  </si>
  <si>
    <t>Ремонт лівневої системи / ЗДО №361</t>
  </si>
  <si>
    <t>Заміна віконих прорізів /  ЗДО №383</t>
  </si>
  <si>
    <t>Ремонт асфальтобетоного покриття / ЗДО №384</t>
  </si>
  <si>
    <t>Заміна віконих прорізів / ЗДО №428</t>
  </si>
  <si>
    <t>Ремонт асфальтобетоного покриття / КДЮСШ№16</t>
  </si>
  <si>
    <t>Ремонт огорожі / ЗНЗ№11</t>
  </si>
  <si>
    <t>Ремонт венсистеми харчоблоку / ЗНЗ№175</t>
  </si>
  <si>
    <t>Встановлення ДІМ / ЗДО №265</t>
  </si>
  <si>
    <t>Встановлення ДІМ / ЗДО №267</t>
  </si>
  <si>
    <t>Встановлення ДІМ / ЗДО №288</t>
  </si>
  <si>
    <t>Встановлення ДІМ / ЗДО №361</t>
  </si>
  <si>
    <t>Встановлення ДІМ / ЗДО №384</t>
  </si>
  <si>
    <t>Встановлення ДІМ / ЗДО №393</t>
  </si>
  <si>
    <t>Встановлення ДІМ / ЗДО №428</t>
  </si>
  <si>
    <t>Встановлення ДІМ / ЗДО №429</t>
  </si>
  <si>
    <t>Загальнобудівельні роботи / ЗДО №15</t>
  </si>
  <si>
    <t xml:space="preserve">Ремонт шиферної покрівлі / ЗДО №38 </t>
  </si>
  <si>
    <t>Ремонт покрівлі / ЗДО №88</t>
  </si>
  <si>
    <t>Ремонт покрівлі / ЗДО №286</t>
  </si>
  <si>
    <t xml:space="preserve">Ремонт покрівлі / ЦДЮТ  </t>
  </si>
  <si>
    <t>Ремонт тіньових навісів / ЗДО №6</t>
  </si>
  <si>
    <t>Ремонт тіньових навісів / ЗДО №156</t>
  </si>
  <si>
    <t>Ремонт тіньових навісів / ЗДО №163</t>
  </si>
  <si>
    <t>Ремонт тіньових навісів / ЗДО №231</t>
  </si>
  <si>
    <t>Встановлення ДІМ / ЗДО №6</t>
  </si>
  <si>
    <t>Встановлення ДІМ / ЗДО №15</t>
  </si>
  <si>
    <t>Встановлення ДІМ / ЗДО №18</t>
  </si>
  <si>
    <t>Встановлення ДІМ / ЗДО №88</t>
  </si>
  <si>
    <t>Встановлення ДІМ / ЗДО №156</t>
  </si>
  <si>
    <t>Встановлення ДІМ / ЗДО №163</t>
  </si>
  <si>
    <t>Встановлення ДІМ / ЗДО №143</t>
  </si>
  <si>
    <t>Встановлення ДІМ / ЗДО №286</t>
  </si>
  <si>
    <t>Ремонт покрівлі / ЗДО № 122</t>
  </si>
  <si>
    <t>Загальнобудівельні роботи / ЗДО № 24</t>
  </si>
  <si>
    <t>Ремонт покрівлі / ЗДО № 96</t>
  </si>
  <si>
    <t>Ремонт покрівлі / ЗДО № 345</t>
  </si>
  <si>
    <t>Загальнобудівельні роботи / ЗДО № 391</t>
  </si>
  <si>
    <t>Загальнобудівельні роботи / ЗДО № 420</t>
  </si>
  <si>
    <t>Заміна віконих прорізів /  ЗДО №13</t>
  </si>
  <si>
    <t>Заміна віконих прорізів /  ЗДО №253</t>
  </si>
  <si>
    <t>Заміна віконих прорізів /  ЗДО №52</t>
  </si>
  <si>
    <t>Заміна віконих прорізів / ЗДО №349</t>
  </si>
  <si>
    <t>Ремонт мережи водопостачання/водовідведення / ЗДО №72</t>
  </si>
  <si>
    <t>Встановлення ДІМ /  ЗДО №349</t>
  </si>
  <si>
    <t>Встановлення ДІМ / ЗДО №13</t>
  </si>
  <si>
    <t>Встановлення ДІМ / ЗДО №52</t>
  </si>
  <si>
    <t>Встановлення ДІМ / ЗДО №96</t>
  </si>
  <si>
    <t>Встановлення ДІМ / ЗДО №253</t>
  </si>
  <si>
    <t>Встановлення ДІМ / ЗДО №353</t>
  </si>
  <si>
    <t>Загальнобудівельні роботи / ЗДО №352</t>
  </si>
  <si>
    <t>Ремонт м'якої покрівлі / ЗДО № 348</t>
  </si>
  <si>
    <t>Ремонт м'якої покрівлі / ЗДО № 458</t>
  </si>
  <si>
    <t>Ремонт м'якої покрівлі / ЗДО № 298</t>
  </si>
  <si>
    <t>Ремонт асфальтобетоного покриття / ЗДО №335</t>
  </si>
  <si>
    <t>Ремонт системи водоведведення / ЗДО№355</t>
  </si>
  <si>
    <t>Загальнобудівельні роботи / ЗДО №300</t>
  </si>
  <si>
    <t>Заміна віконих прорізів / ЗДО №461</t>
  </si>
  <si>
    <t>Заміна віконих прорізів /  ЦДЮТ №4</t>
  </si>
  <si>
    <t>Загальнобудівельні роботи / ЗДО №362</t>
  </si>
  <si>
    <t>Ремонт системи опаленння / ЗДО № 296</t>
  </si>
  <si>
    <t>Ремонт системи водоведведення / ЗДО№114</t>
  </si>
  <si>
    <t>Встановлення ДІМ / ф. ЗЗСО №46</t>
  </si>
  <si>
    <t>Встановлення ДІМ / ЗДО №335</t>
  </si>
  <si>
    <t>Встановлення ДІМ / ЗДО №160</t>
  </si>
  <si>
    <t>Встановлення ДІМ / ЗДО №266</t>
  </si>
  <si>
    <t>Встановлення ДІМ / ЗДО №324</t>
  </si>
  <si>
    <t>Встановлення ДІМ / ЗДО №337</t>
  </si>
  <si>
    <t>Встановлення ДІМ / ЗДО № 348</t>
  </si>
  <si>
    <t>Встановлення ДІМ / ЗДО №362</t>
  </si>
  <si>
    <t>Загальнобудівельні роботи / ЗДО №47</t>
  </si>
  <si>
    <t>Ремонт покрівлі / ЗДО №78</t>
  </si>
  <si>
    <t>Загальнобудівельні роботи / ЗДО №425</t>
  </si>
  <si>
    <t>Ремонт покрівлі, зовнішні укоси / КДЮСШ№8</t>
  </si>
  <si>
    <t>Загальнобудівельні роботи / ЗДО №7</t>
  </si>
  <si>
    <t>Загальнобудівельні роботи / ЗДО №325</t>
  </si>
  <si>
    <t>Ремонт асфальтобетоного покриття / ЗДО №255</t>
  </si>
  <si>
    <t>Ремонт підлоги , выдмостки /  ЗДО №105</t>
  </si>
  <si>
    <t>Ремонт тіньового навісу / ЗДО №320</t>
  </si>
  <si>
    <t>Загальнобудівельні роботи / ЗДО №447</t>
  </si>
  <si>
    <t>Загальнобудівельні роботи / ЗДО №9</t>
  </si>
  <si>
    <t>Ремонт санвузлів / ЗДО №29</t>
  </si>
  <si>
    <t>Ремонт тіньового навісу / ЗДО №414</t>
  </si>
  <si>
    <t>Ремонт тіньового навісу / ЗДО №29</t>
  </si>
  <si>
    <t>Ремонт тіньового навісу / ЗДО №423</t>
  </si>
  <si>
    <t>Ремонт підлоги тіньового навісу / ЗДО №357</t>
  </si>
  <si>
    <t>Загальнобудівельні роботи / ЦДЮТ №5</t>
  </si>
  <si>
    <t>Встановлення ДІМ / ЗДО №414</t>
  </si>
  <si>
    <t>Встановлення ДІМ / ЗДО №425</t>
  </si>
  <si>
    <t>Встановлення ДІМ / ЗДО №423</t>
  </si>
  <si>
    <t>Встановлення ДІМ / ЗДО №447</t>
  </si>
  <si>
    <t>Загальнобудівельні роботи / ЗДО №436</t>
  </si>
  <si>
    <t>Загальнобудівельні роботи / ЗНЗ №132</t>
  </si>
  <si>
    <t>Ремонт підлоги / ЗНЗ №145</t>
  </si>
  <si>
    <t>Ремонт покрівлі / ЗДО №19</t>
  </si>
  <si>
    <t>Загальнобудівельні роботи / ЗДО №27</t>
  </si>
  <si>
    <t>Ремонт покрівлі / ЗДО №238</t>
  </si>
  <si>
    <t>Ремонт покрівлі / ЗДО №281</t>
  </si>
  <si>
    <t>Ремонт покрівлі / ЗДО №399</t>
  </si>
  <si>
    <t>Загальнобудівельні роботи / ЗДО №430</t>
  </si>
  <si>
    <t>Загальнобудівельні роботи / ЗДО №446</t>
  </si>
  <si>
    <t>Заміна віконих прорізів / ЗДО №127</t>
  </si>
  <si>
    <t>Заміна віконих прорізів /  ЗДО №437</t>
  </si>
  <si>
    <t>Заміна віконих прорізів / ЗДО №445</t>
  </si>
  <si>
    <t>Заміна віконих прорізів / ЗДО №51</t>
  </si>
  <si>
    <t>Заміна віконих прорізів /  ЗДО №354</t>
  </si>
  <si>
    <t>Заміна віконих прорізів /  ЗДО №418</t>
  </si>
  <si>
    <t>Заміна віконих прорізів /  ЗДО №140</t>
  </si>
  <si>
    <t>Загальнобудівельні роботи / ЗДО №158</t>
  </si>
  <si>
    <t>Заміна віконих прорізів /  ЗДО №303</t>
  </si>
  <si>
    <t>Заміна віконих прорізів /  ЗДО №411</t>
  </si>
  <si>
    <t>Загальнобудівельні роботи / ЗДО №450</t>
  </si>
  <si>
    <t>Ремонт тіньових навісів /  ЗДО №416</t>
  </si>
  <si>
    <t>Загальнобудівельні роботи / ЗНЗ №89</t>
  </si>
  <si>
    <t>Встановлення ДІМ /  ЗДО №27</t>
  </si>
  <si>
    <t>Встановлення ДІМ /  ЗДО №51</t>
  </si>
  <si>
    <t>Встановлення ДІМ /  ЗДО №281</t>
  </si>
  <si>
    <t>Встановлення ДІМ /  ЗДО №158</t>
  </si>
  <si>
    <t>Встановлення ДІМ /  ЗДО №200</t>
  </si>
  <si>
    <t>Встановлення ДІМ /  ЗДО №290</t>
  </si>
  <si>
    <t>Встановлення ДІМ /  ЗДО №303</t>
  </si>
  <si>
    <t>Встановлення ДІМ /  ЗДО №323</t>
  </si>
  <si>
    <t>Встановлення ДІМ /  ЗДО №411</t>
  </si>
  <si>
    <t>Встановлення ДІМ /  ЗДО №416</t>
  </si>
  <si>
    <t>Ремонт системи опалення, водопостачання, каналізації та приміщень будівлі бібліотеки-філії №1 ім. М.О. Некрасова КЗК "Центральна бібліотека ім. І.Я. Франка ЦБС Новобаварського району м. Харкова" за адресою: м. Харків, вул.Володимирська, 35</t>
  </si>
  <si>
    <t>Ремонт приміщень №13-20, вхідних груп, частини фасаду будівлі бібліотеки-філії №23 ім. М.Ю. Лермонтова КЗК "Центральна бібліотека ім. І.Я. Франка ЦБС Новобаварського район м. Харкова" за адресою: м. Харків, вул. Дудинської, 6</t>
  </si>
  <si>
    <t xml:space="preserve">Ремонт приміщень 1-го поверху, сходової клітини, улаштування пандусу вхідної групи та ремонт частини головного фасаду будівлі КПСМНЗ "Дитяча школа мистецтв №4 ім. М.Д. Леонтовича" за адресою: м. Харків, вул. Маршала Конєва, 17  </t>
  </si>
  <si>
    <t>Ремонт частини приміщень 1-го та 2-го поверхів, улаштування пандусу будівлі КПСМНЗ "Дитяча музична школа №12 ім. К.І. Шульженко" за адресою: м. Харків, Стадіонний проїзд, 14/3</t>
  </si>
  <si>
    <t>Ремонт частини прміщень філії КПСМНЗ "Дитяча школа мистецтв №7" за адресою: м. Харків, вул. Грищенка, 5</t>
  </si>
  <si>
    <t>Ремонт будівлі бібліотека-філії №39 КЗК "Центральна бібліотека ім. І.С. Тургенєва централізованої бібліотечної системи Слобідського району м. Харкова" за адресою: м. Харків, проспект Героїв Сталінграду, 177</t>
  </si>
  <si>
    <t>Ремонт частини фасаду, вхідної групи, частини приміщень будівлі бібліотеки-філії №49 КЗК "Центральна бібліотека ім. І.С. Тургенєва централізованої бібліотечної системи Слобідського району м. Харкова" за адресою: м. Харків, проспект Льва Ландау, 16</t>
  </si>
  <si>
    <t>Ремонт частини фасаду, вхідної групи та частини приміщень у осях 1-7, А-В будівлі бібліотеки-філії №2 КЗК "Центральна бібліотека ЦБС Московського району м. Харкова" за адресою: проспект Тракторобудівників, 103</t>
  </si>
  <si>
    <t>Ремонт частини приміщень № 40,41, 45, 45б, 46а будівлі бібліотеки сімейного читання КЗК "Центральна бібліотека ім. В.Г. Бєлінського централізованої бібліотечної системи Шевченківського району м. Харкова" за адресою: м. Харків, пр. Л. Свободи, 32-а</t>
  </si>
  <si>
    <t>Ремонт приміщень № 20, 22-26, вхідної групи та частини фасаду КЗК "Центральна бібліотека ім. В.Г. Бєлінського централізованої бібліотечної системи Шевченківського району м. Харкова" за адресою: м. Харків, вул. Данилевського, 34</t>
  </si>
  <si>
    <t>Ремонт будівлі КПСМНЗ "Дитяча музична школа №6 ім. М. Лисенка" за адресою: м. Харків, вул. Мистецтв, 7/9</t>
  </si>
  <si>
    <t>Ремонт глядацької зали, холу, вхідних груп та частини фасаду КЗК "Будинок культури Індустріального району" за адресою: м. Харків, вул. Миру, 52/2</t>
  </si>
  <si>
    <t>Ремонт частини приміщень 80, 81 будівлі КПСМНЗ "Дитяча музична школа №10" за адресою: м. Харків, пров. Короленка, 1/11</t>
  </si>
  <si>
    <t>Ремонт частини приміщень будівлі КЗК "Будинок культури Основ'янського району м. Харкова" за адресою: м. Харків, вул. Тернопільська, 17</t>
  </si>
  <si>
    <t>Ремонт (реставраційний) частини приміщень та ганку Г-1 будівлі КЗК "Центральна бібліотека ім. А.П. Чехова централізованої бібліотечної системи Індустріального району м. Харкова" за адресою: м. Харків, вул. Миру, 20</t>
  </si>
  <si>
    <t>Ремонт частини приміщень 36,37 будівлі КПСМНЗ "Харківська хореографічна школа" за адресою: м. Харків, вул. Єсеніна, 8-б</t>
  </si>
  <si>
    <t>Ремонт частини приміщень 1-го та 2-го поверхів будівлі КПСМНЗ "Школа сучасних театрально-сценічних напрямів" за адресою: м. Харків, вул. Амосова ,7-а</t>
  </si>
  <si>
    <t>Ремонт приміщень у вісях 5-10, В-Ж та частини системи електроосвітлення будівлі КПСМНЗ "Дитяча школа мистецтв №6" за адресою: м. Харків, вул. Архітекторів, 30-а</t>
  </si>
  <si>
    <t xml:space="preserve">Ремонт системи опалення, частини систем водопостачання та каналізації, частини приміщень 3-го поверху та частини фасаду будівлі КЗК "Муніципальний центр культури та аматорського мистецтва" за адресою: м. Харків, майдан Героїі Небесної Сотні, 19-А </t>
  </si>
  <si>
    <t>Реконструкція будівлі КЗК "Харківський літературний музей" за адресою: м. Харків, вул. Багалія, 6</t>
  </si>
  <si>
    <t xml:space="preserve">Ремонтно-реставраційні роботи системи газопостачання та опалення відокремленого відділу кімнати-музею Гната Хоткевича за адресою: Харківська область, Харківський район, смт. Високий, вул. Горького, 10  </t>
  </si>
  <si>
    <t xml:space="preserve">Ремонтно-реставраційні роботи (протиаварійні роботи) зі збереження об'єкта культурної спадщини "Будинок і колишня садиба Хоткевича Г.М." за адресою: Харківська область, Харківський район, смт. Високий, вул. Горького, 10  </t>
  </si>
  <si>
    <t>Зведення (будівництво) на земельній ділянці паркану за адресою: м. Харків, вул. Москалівська, 131</t>
  </si>
  <si>
    <t>м2 ділянки</t>
  </si>
  <si>
    <t xml:space="preserve"> ІІІ-IV кв</t>
  </si>
  <si>
    <t>ІІІ-IV кв</t>
  </si>
  <si>
    <t>будівництво</t>
  </si>
  <si>
    <t>кв.м.</t>
  </si>
  <si>
    <t>лютий-грудень</t>
  </si>
  <si>
    <t>Проведення огляду і необхідного ремонту мереж холодного та гарячого водопостачання</t>
  </si>
  <si>
    <t>травень-липень</t>
  </si>
  <si>
    <t>квітень-грудень</t>
  </si>
  <si>
    <t>Випробування засобів індівідуального захисту (випробування первинних засобів пожежогасіння (вогнегасників))</t>
  </si>
  <si>
    <t>листопад-грудень</t>
  </si>
  <si>
    <t>Капітальний ремонт будівельних конструкцій стелі великої ковзанки та вентиляції нежитлової будівлі літ. «А-5» по просп. Петра Григоренка, 2, місто Харків (Корегування)</t>
  </si>
  <si>
    <t>квітень-жовтень</t>
  </si>
  <si>
    <t>Виготовлення проектно-кошторисної документації за об’єктом: «Капітальний ремонт будівельних конструкцій стелі великої ковзанки та вентиляції нежитлової будівлі літ. «А-5» по просп. Петра Григоренка, 2, місто Харків (Корегування)»</t>
  </si>
  <si>
    <t>лютий-червень</t>
  </si>
  <si>
    <t>Перевірка манометрів, термомоманометрів, газосигналізатора, термометра, манометра ЕКМ, лічиьника газу, коректора, лічильника води</t>
  </si>
  <si>
    <t xml:space="preserve">червень-липень </t>
  </si>
  <si>
    <t>Ремонт  коридору до ігрового залу, до залу стрибків на батуті та III поверх</t>
  </si>
  <si>
    <t>91,5</t>
  </si>
  <si>
    <t>Перевірка пожежних кранів</t>
  </si>
  <si>
    <t xml:space="preserve">Повірка манометрів </t>
  </si>
  <si>
    <t>періодичний</t>
  </si>
  <si>
    <t>Перевірка димоходів, вентиляційних каналів та автоматики безпеки котлів</t>
  </si>
  <si>
    <t>Перевірка коректора Флоутек</t>
  </si>
  <si>
    <t>Перевірка газового лічильника</t>
  </si>
  <si>
    <t>Перевірка сигналізатора загазованості Варта ТМ</t>
  </si>
  <si>
    <t>Навчання відповідального за газове господарство</t>
  </si>
  <si>
    <t>ос.</t>
  </si>
  <si>
    <t>Навчання операторів котельні</t>
  </si>
  <si>
    <t>КЗ "Міська спеціалізована дитячо-юнацька спортивна школа олімпійського резерву" КП "Харківський Палац спорту"                                                                             (Немишлянський район район), пр. Петра Григоренка, 2</t>
  </si>
  <si>
    <t xml:space="preserve">Технічне обслуговування, повірка технічних манометрів </t>
  </si>
  <si>
    <t>Закупівля манометрів ДМТ 05080 - 1,6 Мпа</t>
  </si>
  <si>
    <t>Заміна крана фланцевого Ду50</t>
  </si>
  <si>
    <t>Заміна  воздухоспускної, іншої запірної арматури</t>
  </si>
  <si>
    <t>Профілактичний ремонт запірної, воздухоспускної і дренажної арматур</t>
  </si>
  <si>
    <t>Перевірка диаметра установленого сопла елеватора, дросельних шайб в присутності представників КП ХТМ</t>
  </si>
  <si>
    <t>Заповнення системи теплоносієм</t>
  </si>
  <si>
    <t>Навчання персоналу з експлуатации теплоустановок</t>
  </si>
  <si>
    <t>чол</t>
  </si>
  <si>
    <t>Повірка приладу обліку холодной води</t>
  </si>
  <si>
    <t>Придбання і монтаж водонагрівача</t>
  </si>
  <si>
    <t>Ревізія щитів електроживлення</t>
  </si>
  <si>
    <t>Придбання електротоварів,  світильників</t>
  </si>
  <si>
    <t>Профілактичний ремонт єлектроосвітлення</t>
  </si>
  <si>
    <t>Профілактичний ремонт єлектродвигунів вентиляції</t>
  </si>
  <si>
    <t>Випробування пожежних рукавів та кранів (припис МНС)</t>
  </si>
  <si>
    <t>щомічно</t>
  </si>
  <si>
    <t>Поточний ремонт пожежної сигналізації</t>
  </si>
  <si>
    <t xml:space="preserve">Обстеження вентиляційної системи будівлі закладу </t>
  </si>
  <si>
    <t>Навчання персоналу з єлектробезпеки</t>
  </si>
  <si>
    <t>Послуги з охорони об'єкту МК ДЮСШ</t>
  </si>
  <si>
    <t>Утилізація люмінесцентних ламп</t>
  </si>
  <si>
    <t>Придбання та монтаж кондиціонеру</t>
  </si>
  <si>
    <t>Придбання ГСМ (покос трави, трактор), теріторія ДЮСШ</t>
  </si>
  <si>
    <t>рік</t>
  </si>
  <si>
    <t>Капітальний ремонт трибун КЗ МК ДЮСШ "Восток" у м.Харкові по вул. Дванадцятого Квітня 5-А</t>
  </si>
  <si>
    <t>2021р</t>
  </si>
  <si>
    <t>Капітальний ремонт огородження трибун КЗ МК ДЮСШ "Восток" у м.Харкові по вул. Дванадцятого Квітня 5-А</t>
  </si>
  <si>
    <t>Капітальний ремонт частини огорожі футбольного поля зі штучною травою КЗ МК ДЮСШ "Восток"у м.Харкові по вул. Дванадцятого Квітня 5-А</t>
  </si>
  <si>
    <t xml:space="preserve">Гідропневматичне промивання опалювальної системи </t>
  </si>
  <si>
    <t xml:space="preserve">Перевірка й приведення в належний стан гільз під термометри </t>
  </si>
  <si>
    <t>Профілактично-налагоджувальні роботи з перевірки електрообладнання</t>
  </si>
  <si>
    <t>Придбання інвентарю для обслуговування та прибирання приміщень</t>
  </si>
  <si>
    <t>Поточний ремонт, усунення дефектів електроустаткування</t>
  </si>
  <si>
    <t xml:space="preserve">Навчання та атестація операторів котельні і машиністів </t>
  </si>
  <si>
    <t>Заготівля : солі</t>
  </si>
  <si>
    <t xml:space="preserve">                    піску</t>
  </si>
  <si>
    <t xml:space="preserve">Ремонт вікон у будинку літ. "А-2" по вул. В.Панасівській, б. 34-А: </t>
  </si>
  <si>
    <t>Ремонт будівлі бібліотеки-філії №28 для дітей КЗК "Центральна бібліотека ім. А.П. Чехова централізованої бібліотечної системи Індустріального району м. Харкова" за адресою: вул. Верстатобудівна, 2, літ. "А-4"</t>
  </si>
  <si>
    <t>5162/8424</t>
  </si>
  <si>
    <t>Внутрішньоквартальні теплові мережі 759а мікрорайону</t>
  </si>
  <si>
    <t>фонтанів</t>
  </si>
  <si>
    <t>підготовка</t>
  </si>
  <si>
    <t>Капітальний ремонт частини систем опалення, водопостачання, водовідведення</t>
  </si>
  <si>
    <t>Кошторис
орієнтовних витрат на підготовку міського господарства до роботи
в осінньо-зимовий період 2021–2022 рр.</t>
  </si>
  <si>
    <t xml:space="preserve">Департамент / підприємство / заклад </t>
  </si>
  <si>
    <t>Харківської міської територіальної    громади</t>
  </si>
  <si>
    <t xml:space="preserve">         І.С. КУЗНЄЦОВ</t>
  </si>
  <si>
    <t>КПСП по ремонту і будівництву автошляхів м. Харкова «Шляхрембуд»</t>
  </si>
  <si>
    <t>ЗАХОДИ     
з підготовки міського господарства до роботи в осінньо-зимовий період 2021–2022 рр.</t>
  </si>
  <si>
    <t>01.05-01.09.2021</t>
  </si>
  <si>
    <t xml:space="preserve">УСЬОГО </t>
  </si>
  <si>
    <t>Всього по будинках ЖБК, ЖК, ОСББ</t>
  </si>
  <si>
    <t>1.  КП «Жилкомсервіс»</t>
  </si>
  <si>
    <t>УСЬОГО</t>
  </si>
  <si>
    <r>
      <t>б/тис. м</t>
    </r>
    <r>
      <rPr>
        <vertAlign val="superscript"/>
        <sz val="12"/>
        <rFont val="Times New Roman"/>
        <family val="1"/>
        <charset val="204"/>
      </rPr>
      <t>2</t>
    </r>
  </si>
  <si>
    <t>Всього по будинках комунальної власності</t>
  </si>
  <si>
    <t>УСЬОГО по ДЖКГ</t>
  </si>
  <si>
    <t>3.  КП «Харківські теплові мережі»</t>
  </si>
  <si>
    <t xml:space="preserve">УСЬОГО по закладах, у т. ч.  </t>
  </si>
  <si>
    <t>Усього:</t>
  </si>
  <si>
    <t>усього</t>
  </si>
  <si>
    <t>усього:</t>
  </si>
  <si>
    <t>13. КПСП по ремонту і будівництву автошляхів м. Харкова "Шляхрембуд"</t>
  </si>
  <si>
    <t xml:space="preserve">Директор Департаменту з питань забезпечення                                 життєдіяльності міста Харківської міської ради                                                          </t>
  </si>
  <si>
    <t>Ремонт частини приміщень № 7, 11, 12 будівлі центральної дитячої бібліотеки ім. П. Панча КЗК "Центральна бібліотека ім. В.Г. Бєлінського централізованої бібліотечної системи Шевченківського району м.Харкова" за адресою: м. Харків, вул. Архітекторів, 30-а</t>
  </si>
  <si>
    <r>
      <t>100 м</t>
    </r>
    <r>
      <rPr>
        <vertAlign val="superscript"/>
        <sz val="12"/>
        <rFont val="Times New Roman"/>
        <family val="1"/>
        <charset val="204"/>
      </rPr>
      <t>2</t>
    </r>
  </si>
  <si>
    <t>Комплектація аварійним запасом обладнання, закупівля инструменту, підсобних матеріалів та спецодягу</t>
  </si>
  <si>
    <t>Повірка струмів розтікання (вимір опіру ізоляції електрообладнання та петлі "фаза-нуль")</t>
  </si>
  <si>
    <t>Підготовка системи опалення будівлі до роботи в осінньо-зимових умовах, КЗ МСДЮСШОР</t>
  </si>
  <si>
    <t>Чистка системи вентиляції згідно припису ДСНС</t>
  </si>
  <si>
    <t>Ремонт  будинків комунальної власності</t>
  </si>
  <si>
    <r>
      <t xml:space="preserve">                        від__</t>
    </r>
    <r>
      <rPr>
        <u/>
        <sz val="14"/>
        <rFont val="Times New Roman"/>
        <family val="1"/>
        <charset val="204"/>
      </rPr>
      <t>12.05.2021</t>
    </r>
    <r>
      <rPr>
        <sz val="14"/>
        <rFont val="Times New Roman"/>
        <family val="1"/>
        <charset val="204"/>
      </rPr>
      <t>__№_</t>
    </r>
    <r>
      <rPr>
        <u/>
        <sz val="14"/>
        <rFont val="Times New Roman"/>
        <family val="1"/>
        <charset val="204"/>
      </rPr>
      <t>329</t>
    </r>
    <r>
      <rPr>
        <sz val="14"/>
        <rFont val="Times New Roman"/>
        <family val="1"/>
        <charset val="204"/>
      </rPr>
      <t>_</t>
    </r>
  </si>
  <si>
    <t xml:space="preserve">                                   від__12.05.2021__№_329_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</si>
</sst>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"/>
    <numFmt numFmtId="168" formatCode="0.000"/>
    <numFmt numFmtId="169" formatCode="_-* #,##0.0_р_._-;\-* #,##0.0_р_._-;_-* &quot;-&quot;?_р_._-;_-@_-"/>
    <numFmt numFmtId="170" formatCode="0.0000"/>
    <numFmt numFmtId="171" formatCode="dd/mm/yy;@"/>
    <numFmt numFmtId="172" formatCode="_-* #,##0.000_р_._-;\-* #,##0.000_р_._-;_-* &quot;-&quot;???_р_._-;_-@_-"/>
    <numFmt numFmtId="173" formatCode="_-* #,##0.00\ _₽_-;\-* #,##0.00\ _₽_-;_-* &quot;-&quot;??\ _₽_-;_-@_-"/>
    <numFmt numFmtId="174" formatCode="#,##0.00_р_.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2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u/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2"/>
      <name val="Arial Narrow"/>
      <family val="2"/>
      <charset val="204"/>
    </font>
    <font>
      <sz val="12"/>
      <name val="Arial Narrow"/>
      <family val="2"/>
      <charset val="204"/>
    </font>
    <font>
      <sz val="12"/>
      <color indexed="9"/>
      <name val="Times New Roman"/>
      <family val="1"/>
      <charset val="204"/>
    </font>
    <font>
      <sz val="16"/>
      <color indexed="9"/>
      <name val="Times New Roman"/>
      <family val="1"/>
      <charset val="204"/>
    </font>
    <font>
      <sz val="16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b/>
      <u/>
      <sz val="12"/>
      <name val="Times New Roman"/>
      <family val="1"/>
      <charset val="204"/>
    </font>
    <font>
      <sz val="8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Arial Cyr"/>
      <charset val="204"/>
    </font>
    <font>
      <b/>
      <sz val="16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1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20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8" fillId="0" borderId="0"/>
    <xf numFmtId="0" fontId="3" fillId="0" borderId="0"/>
    <xf numFmtId="0" fontId="3" fillId="0" borderId="0"/>
    <xf numFmtId="0" fontId="23" fillId="0" borderId="0"/>
    <xf numFmtId="0" fontId="12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616">
    <xf numFmtId="0" fontId="0" fillId="0" borderId="0" xfId="0"/>
    <xf numFmtId="0" fontId="5" fillId="2" borderId="0" xfId="2" applyFont="1" applyFill="1"/>
    <xf numFmtId="2" fontId="5" fillId="2" borderId="1" xfId="0" applyNumberFormat="1" applyFont="1" applyFill="1" applyBorder="1" applyAlignment="1">
      <alignment horizontal="center" vertical="center"/>
    </xf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29" fillId="2" borderId="1" xfId="0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2" fontId="13" fillId="2" borderId="1" xfId="0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7" fillId="2" borderId="20" xfId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 readingOrder="1"/>
    </xf>
    <xf numFmtId="0" fontId="13" fillId="2" borderId="1" xfId="0" applyFont="1" applyFill="1" applyBorder="1" applyAlignment="1">
      <alignment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 wrapText="1"/>
    </xf>
    <xf numFmtId="2" fontId="13" fillId="2" borderId="0" xfId="0" applyNumberFormat="1" applyFont="1" applyFill="1" applyAlignment="1">
      <alignment horizontal="left" vertical="center"/>
    </xf>
    <xf numFmtId="2" fontId="5" fillId="2" borderId="0" xfId="0" applyNumberFormat="1" applyFont="1" applyFill="1" applyAlignment="1">
      <alignment horizontal="center" vertical="center" wrapText="1"/>
    </xf>
    <xf numFmtId="0" fontId="5" fillId="2" borderId="1" xfId="1" applyFont="1" applyFill="1" applyBorder="1" applyAlignment="1">
      <alignment vertical="center"/>
    </xf>
    <xf numFmtId="0" fontId="4" fillId="2" borderId="0" xfId="1" applyFont="1" applyFill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5" fillId="2" borderId="0" xfId="1" applyFont="1" applyFill="1" applyAlignment="1">
      <alignment readingOrder="1"/>
    </xf>
    <xf numFmtId="16" fontId="5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3" fillId="2" borderId="1" xfId="5" applyFont="1" applyFill="1" applyBorder="1" applyAlignment="1">
      <alignment horizontal="left" vertical="center"/>
    </xf>
    <xf numFmtId="1" fontId="5" fillId="2" borderId="1" xfId="5" applyNumberFormat="1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horizontal="center" vertical="center"/>
    </xf>
    <xf numFmtId="0" fontId="13" fillId="2" borderId="1" xfId="5" applyFont="1" applyFill="1" applyBorder="1" applyAlignment="1">
      <alignment vertical="center" wrapText="1"/>
    </xf>
    <xf numFmtId="169" fontId="13" fillId="2" borderId="1" xfId="5" applyNumberFormat="1" applyFont="1" applyFill="1" applyBorder="1" applyAlignment="1">
      <alignment horizontal="center" vertical="center" wrapText="1"/>
    </xf>
    <xf numFmtId="169" fontId="13" fillId="2" borderId="1" xfId="5" applyNumberFormat="1" applyFont="1" applyFill="1" applyBorder="1" applyAlignment="1">
      <alignment horizontal="center" vertical="center"/>
    </xf>
    <xf numFmtId="0" fontId="4" fillId="2" borderId="0" xfId="1" applyFont="1" applyFill="1"/>
    <xf numFmtId="0" fontId="4" fillId="2" borderId="0" xfId="1" applyFont="1" applyFill="1" applyAlignment="1">
      <alignment horizontal="center" vertical="center"/>
    </xf>
    <xf numFmtId="2" fontId="4" fillId="2" borderId="0" xfId="1" applyNumberFormat="1" applyFont="1" applyFill="1"/>
    <xf numFmtId="166" fontId="10" fillId="2" borderId="4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164" fontId="8" fillId="2" borderId="0" xfId="1" applyNumberFormat="1" applyFont="1" applyFill="1" applyAlignment="1">
      <alignment horizontal="center" vertical="center"/>
    </xf>
    <xf numFmtId="0" fontId="6" fillId="2" borderId="19" xfId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0" fillId="2" borderId="0" xfId="1" applyFont="1" applyFill="1"/>
    <xf numFmtId="0" fontId="9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left" vertical="center"/>
    </xf>
    <xf numFmtId="166" fontId="4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22" fillId="2" borderId="0" xfId="2" applyFont="1" applyFill="1" applyAlignment="1">
      <alignment horizontal="right"/>
    </xf>
    <xf numFmtId="2" fontId="5" fillId="2" borderId="0" xfId="2" applyNumberFormat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4" fontId="5" fillId="2" borderId="1" xfId="5" applyNumberFormat="1" applyFont="1" applyFill="1" applyBorder="1" applyAlignment="1">
      <alignment horizontal="right" vertical="center"/>
    </xf>
    <xf numFmtId="4" fontId="5" fillId="2" borderId="1" xfId="6" applyNumberFormat="1" applyFont="1" applyFill="1" applyBorder="1" applyAlignment="1">
      <alignment horizontal="right" vertical="center"/>
    </xf>
    <xf numFmtId="4" fontId="13" fillId="2" borderId="1" xfId="6" applyNumberFormat="1" applyFont="1" applyFill="1" applyBorder="1" applyAlignment="1">
      <alignment horizontal="right" vertical="center"/>
    </xf>
    <xf numFmtId="4" fontId="13" fillId="2" borderId="1" xfId="1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right" vertical="center" wrapText="1"/>
    </xf>
    <xf numFmtId="4" fontId="5" fillId="2" borderId="0" xfId="1" applyNumberFormat="1" applyFont="1" applyFill="1" applyAlignment="1">
      <alignment horizontal="right"/>
    </xf>
    <xf numFmtId="4" fontId="13" fillId="2" borderId="1" xfId="2" applyNumberFormat="1" applyFont="1" applyFill="1" applyBorder="1" applyAlignment="1">
      <alignment horizontal="right" vertical="center"/>
    </xf>
    <xf numFmtId="4" fontId="13" fillId="2" borderId="0" xfId="0" applyNumberFormat="1" applyFont="1" applyFill="1" applyAlignment="1">
      <alignment horizontal="right" vertical="center"/>
    </xf>
    <xf numFmtId="0" fontId="13" fillId="2" borderId="1" xfId="1" applyFont="1" applyFill="1" applyBorder="1" applyAlignment="1">
      <alignment horizontal="left" vertic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center"/>
    </xf>
    <xf numFmtId="0" fontId="26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/>
    </xf>
    <xf numFmtId="49" fontId="13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right" wrapText="1"/>
    </xf>
    <xf numFmtId="164" fontId="26" fillId="2" borderId="0" xfId="1" applyNumberFormat="1" applyFont="1" applyFill="1" applyAlignment="1">
      <alignment horizontal="center"/>
    </xf>
    <xf numFmtId="0" fontId="5" fillId="2" borderId="1" xfId="1" applyFont="1" applyFill="1" applyBorder="1" applyAlignment="1">
      <alignment horizontal="left" vertical="center"/>
    </xf>
    <xf numFmtId="2" fontId="5" fillId="2" borderId="1" xfId="1" applyNumberFormat="1" applyFont="1" applyFill="1" applyBorder="1" applyAlignment="1">
      <alignment horizontal="right" vertical="center"/>
    </xf>
    <xf numFmtId="0" fontId="5" fillId="2" borderId="1" xfId="4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 readingOrder="1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2" fontId="29" fillId="2" borderId="1" xfId="0" applyNumberFormat="1" applyFont="1" applyFill="1" applyBorder="1" applyAlignment="1">
      <alignment horizontal="center" vertical="center"/>
    </xf>
    <xf numFmtId="1" fontId="29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169" fontId="5" fillId="2" borderId="0" xfId="0" applyNumberFormat="1" applyFont="1" applyFill="1" applyAlignment="1">
      <alignment horizontal="center" vertical="center" wrapText="1"/>
    </xf>
    <xf numFmtId="16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8" fillId="2" borderId="1" xfId="0" applyFont="1" applyFill="1" applyBorder="1" applyAlignment="1">
      <alignment vertical="center"/>
    </xf>
    <xf numFmtId="0" fontId="26" fillId="2" borderId="13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right"/>
    </xf>
    <xf numFmtId="4" fontId="5" fillId="2" borderId="1" xfId="1" applyNumberFormat="1" applyFont="1" applyFill="1" applyBorder="1" applyAlignment="1">
      <alignment horizontal="right" vertical="center"/>
    </xf>
    <xf numFmtId="14" fontId="5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right" vertical="center"/>
    </xf>
    <xf numFmtId="49" fontId="16" fillId="2" borderId="1" xfId="0" applyNumberFormat="1" applyFont="1" applyFill="1" applyBorder="1" applyAlignment="1">
      <alignment horizontal="left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  <xf numFmtId="4" fontId="5" fillId="2" borderId="1" xfId="0" applyNumberFormat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0" xfId="2" applyFont="1" applyFill="1" applyAlignment="1">
      <alignment horizontal="left"/>
    </xf>
    <xf numFmtId="0" fontId="8" fillId="2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0" fillId="0" borderId="0" xfId="0" applyFont="1"/>
    <xf numFmtId="0" fontId="10" fillId="0" borderId="20" xfId="0" applyFont="1" applyBorder="1"/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4" xfId="0" applyFont="1" applyBorder="1"/>
    <xf numFmtId="9" fontId="11" fillId="0" borderId="21" xfId="0" applyNumberFormat="1" applyFont="1" applyBorder="1"/>
    <xf numFmtId="0" fontId="11" fillId="0" borderId="0" xfId="0" applyFont="1"/>
    <xf numFmtId="9" fontId="11" fillId="0" borderId="0" xfId="0" applyNumberFormat="1" applyFont="1"/>
    <xf numFmtId="0" fontId="11" fillId="0" borderId="43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 wrapText="1"/>
    </xf>
    <xf numFmtId="0" fontId="10" fillId="0" borderId="35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9" fontId="11" fillId="0" borderId="7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9" fontId="11" fillId="0" borderId="34" xfId="0" applyNumberFormat="1" applyFont="1" applyBorder="1" applyAlignment="1">
      <alignment horizontal="right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46" xfId="0" applyFont="1" applyBorder="1" applyAlignment="1">
      <alignment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9" fontId="11" fillId="0" borderId="6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9" fontId="11" fillId="0" borderId="12" xfId="0" applyNumberFormat="1" applyFont="1" applyBorder="1" applyAlignment="1">
      <alignment horizontal="right" vertical="center" wrapText="1"/>
    </xf>
    <xf numFmtId="0" fontId="10" fillId="0" borderId="26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9" fontId="11" fillId="0" borderId="18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horizontal="right" vertical="center" wrapText="1"/>
    </xf>
    <xf numFmtId="9" fontId="11" fillId="0" borderId="31" xfId="0" applyNumberFormat="1" applyFont="1" applyBorder="1" applyAlignment="1">
      <alignment horizontal="righ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3" xfId="0" applyFont="1" applyBorder="1" applyAlignment="1">
      <alignment vertical="center" wrapText="1"/>
    </xf>
    <xf numFmtId="0" fontId="11" fillId="0" borderId="44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9" fontId="11" fillId="0" borderId="21" xfId="0" applyNumberFormat="1" applyFont="1" applyBorder="1" applyAlignment="1">
      <alignment horizontal="right" vertical="center" wrapText="1"/>
    </xf>
    <xf numFmtId="0" fontId="11" fillId="0" borderId="19" xfId="0" applyFont="1" applyBorder="1" applyAlignment="1">
      <alignment horizontal="right" vertical="center" wrapText="1"/>
    </xf>
    <xf numFmtId="9" fontId="11" fillId="0" borderId="20" xfId="0" applyNumberFormat="1" applyFont="1" applyBorder="1" applyAlignment="1">
      <alignment horizontal="right" vertical="center" wrapText="1"/>
    </xf>
    <xf numFmtId="0" fontId="6" fillId="2" borderId="0" xfId="1" applyFont="1" applyFill="1" applyBorder="1" applyAlignment="1">
      <alignment horizontal="center" vertical="center"/>
    </xf>
    <xf numFmtId="164" fontId="7" fillId="2" borderId="0" xfId="1" applyNumberFormat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4" fontId="5" fillId="2" borderId="1" xfId="5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/>
    </xf>
    <xf numFmtId="0" fontId="13" fillId="2" borderId="0" xfId="1" applyFont="1" applyFill="1" applyAlignment="1">
      <alignment horizontal="right"/>
    </xf>
    <xf numFmtId="0" fontId="13" fillId="2" borderId="0" xfId="1" applyFont="1" applyFill="1"/>
    <xf numFmtId="49" fontId="4" fillId="2" borderId="1" xfId="5" applyNumberFormat="1" applyFont="1" applyFill="1" applyBorder="1" applyAlignment="1">
      <alignment horizontal="center"/>
    </xf>
    <xf numFmtId="3" fontId="4" fillId="2" borderId="1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168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indent="1"/>
    </xf>
    <xf numFmtId="2" fontId="5" fillId="2" borderId="10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 shrinkToFit="1" readingOrder="1"/>
    </xf>
    <xf numFmtId="49" fontId="13" fillId="2" borderId="1" xfId="0" applyNumberFormat="1" applyFont="1" applyFill="1" applyBorder="1" applyAlignment="1">
      <alignment horizontal="left" vertical="center" wrapText="1" readingOrder="1"/>
    </xf>
    <xf numFmtId="0" fontId="34" fillId="2" borderId="1" xfId="1" applyFont="1" applyFill="1" applyBorder="1" applyAlignment="1">
      <alignment horizontal="center" vertical="center"/>
    </xf>
    <xf numFmtId="4" fontId="20" fillId="2" borderId="1" xfId="1" applyNumberFormat="1" applyFont="1" applyFill="1" applyBorder="1" applyAlignment="1">
      <alignment horizontal="right" vertical="center"/>
    </xf>
    <xf numFmtId="0" fontId="34" fillId="2" borderId="1" xfId="0" applyFont="1" applyFill="1" applyBorder="1" applyAlignment="1">
      <alignment horizontal="center" vertical="center"/>
    </xf>
    <xf numFmtId="4" fontId="32" fillId="2" borderId="9" xfId="0" applyNumberFormat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left"/>
    </xf>
    <xf numFmtId="4" fontId="5" fillId="2" borderId="9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20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 readingOrder="1"/>
    </xf>
    <xf numFmtId="4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 readingOrder="1"/>
    </xf>
    <xf numFmtId="0" fontId="5" fillId="2" borderId="11" xfId="0" applyFont="1" applyFill="1" applyBorder="1" applyAlignment="1">
      <alignment horizontal="left" vertical="center" wrapText="1" readingOrder="1"/>
    </xf>
    <xf numFmtId="0" fontId="27" fillId="2" borderId="0" xfId="1" applyFont="1" applyFill="1" applyAlignment="1">
      <alignment horizontal="center" vertical="center"/>
    </xf>
    <xf numFmtId="0" fontId="8" fillId="2" borderId="11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horizontal="right" vertical="center"/>
    </xf>
    <xf numFmtId="173" fontId="27" fillId="2" borderId="0" xfId="1" applyNumberFormat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0" fontId="8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/>
    <xf numFmtId="10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/>
    </xf>
    <xf numFmtId="171" fontId="5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71" fontId="13" fillId="2" borderId="1" xfId="0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right" vertical="center"/>
    </xf>
    <xf numFmtId="49" fontId="13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/>
    <xf numFmtId="0" fontId="13" fillId="2" borderId="1" xfId="0" applyFont="1" applyFill="1" applyBorder="1"/>
    <xf numFmtId="0" fontId="5" fillId="2" borderId="1" xfId="1" applyFont="1" applyFill="1" applyBorder="1" applyAlignment="1">
      <alignment horizontal="center"/>
    </xf>
    <xf numFmtId="172" fontId="30" fillId="2" borderId="1" xfId="0" applyNumberFormat="1" applyFont="1" applyFill="1" applyBorder="1" applyAlignment="1">
      <alignment horizontal="center" vertical="center" wrapText="1"/>
    </xf>
    <xf numFmtId="165" fontId="5" fillId="2" borderId="0" xfId="2" applyNumberFormat="1" applyFont="1" applyFill="1" applyAlignment="1">
      <alignment horizontal="center"/>
    </xf>
    <xf numFmtId="0" fontId="0" fillId="2" borderId="0" xfId="0" applyFill="1"/>
    <xf numFmtId="0" fontId="36" fillId="2" borderId="0" xfId="2" applyFont="1" applyFill="1" applyAlignment="1">
      <alignment horizontal="left"/>
    </xf>
    <xf numFmtId="0" fontId="13" fillId="2" borderId="0" xfId="2" applyFont="1" applyFill="1" applyAlignment="1">
      <alignment horizontal="right"/>
    </xf>
    <xf numFmtId="0" fontId="13" fillId="2" borderId="0" xfId="2" applyFont="1" applyFill="1" applyAlignment="1">
      <alignment horizontal="center" vertical="center"/>
    </xf>
    <xf numFmtId="0" fontId="13" fillId="2" borderId="0" xfId="2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 shrinkToFit="1"/>
    </xf>
    <xf numFmtId="0" fontId="37" fillId="2" borderId="0" xfId="0" applyFont="1" applyFill="1" applyAlignment="1">
      <alignment wrapText="1" shrinkToFit="1"/>
    </xf>
    <xf numFmtId="0" fontId="37" fillId="2" borderId="47" xfId="0" applyFont="1" applyFill="1" applyBorder="1" applyAlignment="1">
      <alignment wrapText="1" shrinkToFi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4" fontId="8" fillId="2" borderId="11" xfId="1" applyNumberFormat="1" applyFont="1" applyFill="1" applyBorder="1" applyAlignment="1">
      <alignment horizontal="right" vertical="center"/>
    </xf>
    <xf numFmtId="164" fontId="8" fillId="2" borderId="7" xfId="1" applyNumberFormat="1" applyFont="1" applyFill="1" applyBorder="1" applyAlignment="1">
      <alignment horizontal="right" vertical="center"/>
    </xf>
    <xf numFmtId="164" fontId="8" fillId="2" borderId="6" xfId="1" applyNumberFormat="1" applyFont="1" applyFill="1" applyBorder="1" applyAlignment="1">
      <alignment horizontal="right" vertical="center"/>
    </xf>
    <xf numFmtId="164" fontId="7" fillId="2" borderId="20" xfId="1" applyNumberFormat="1" applyFont="1" applyFill="1" applyBorder="1" applyAlignment="1">
      <alignment horizontal="right" vertical="center"/>
    </xf>
    <xf numFmtId="164" fontId="7" fillId="2" borderId="21" xfId="1" applyNumberFormat="1" applyFont="1" applyFill="1" applyBorder="1" applyAlignment="1">
      <alignment horizontal="right" vertical="center"/>
    </xf>
    <xf numFmtId="164" fontId="7" fillId="2" borderId="20" xfId="1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0" fillId="2" borderId="0" xfId="1" applyFont="1" applyFill="1" applyAlignment="1">
      <alignment horizont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2" fontId="5" fillId="2" borderId="1" xfId="0" applyNumberFormat="1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14" fontId="5" fillId="2" borderId="1" xfId="0" applyNumberFormat="1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readingOrder="1"/>
    </xf>
    <xf numFmtId="14" fontId="42" fillId="2" borderId="1" xfId="0" applyNumberFormat="1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vertical="center"/>
    </xf>
    <xf numFmtId="4" fontId="45" fillId="2" borderId="1" xfId="0" applyNumberFormat="1" applyFont="1" applyFill="1" applyBorder="1" applyAlignment="1">
      <alignment horizontal="right" vertical="center"/>
    </xf>
    <xf numFmtId="2" fontId="44" fillId="0" borderId="1" xfId="0" applyNumberFormat="1" applyFont="1" applyBorder="1" applyAlignment="1">
      <alignment horizontal="right" vertical="center" wrapText="1"/>
    </xf>
    <xf numFmtId="0" fontId="44" fillId="0" borderId="1" xfId="0" applyFont="1" applyBorder="1" applyAlignment="1">
      <alignment horizontal="right" vertical="center" wrapText="1"/>
    </xf>
    <xf numFmtId="0" fontId="4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167" fontId="42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167" fontId="13" fillId="2" borderId="1" xfId="0" applyNumberFormat="1" applyFont="1" applyFill="1" applyBorder="1" applyAlignment="1">
      <alignment horizontal="center" vertical="center" wrapText="1"/>
    </xf>
    <xf numFmtId="167" fontId="4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7" fontId="5" fillId="3" borderId="13" xfId="0" applyNumberFormat="1" applyFont="1" applyFill="1" applyBorder="1" applyAlignment="1">
      <alignment horizontal="center" vertical="center" wrapText="1"/>
    </xf>
    <xf numFmtId="167" fontId="42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49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29" xfId="0" applyFont="1" applyBorder="1" applyAlignment="1">
      <alignment wrapText="1"/>
    </xf>
    <xf numFmtId="167" fontId="42" fillId="3" borderId="50" xfId="0" applyNumberFormat="1" applyFont="1" applyFill="1" applyBorder="1" applyAlignment="1">
      <alignment horizontal="right" vertical="center" wrapText="1"/>
    </xf>
    <xf numFmtId="167" fontId="42" fillId="3" borderId="51" xfId="0" applyNumberFormat="1" applyFont="1" applyFill="1" applyBorder="1" applyAlignment="1">
      <alignment horizontal="right" vertical="center" wrapText="1"/>
    </xf>
    <xf numFmtId="167" fontId="42" fillId="3" borderId="52" xfId="0" applyNumberFormat="1" applyFont="1" applyFill="1" applyBorder="1" applyAlignment="1">
      <alignment horizontal="right" vertical="center" wrapText="1"/>
    </xf>
    <xf numFmtId="167" fontId="42" fillId="3" borderId="53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/>
    </xf>
    <xf numFmtId="0" fontId="4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46" fillId="3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2" borderId="1" xfId="2" applyFont="1" applyFill="1" applyBorder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7" fontId="5" fillId="0" borderId="1" xfId="0" applyNumberFormat="1" applyFont="1" applyFill="1" applyBorder="1" applyAlignment="1">
      <alignment horizontal="center" wrapText="1"/>
    </xf>
    <xf numFmtId="0" fontId="5" fillId="0" borderId="9" xfId="0" applyFont="1" applyFill="1" applyBorder="1" applyAlignment="1">
      <alignment wrapText="1"/>
    </xf>
    <xf numFmtId="0" fontId="5" fillId="0" borderId="11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/>
    </xf>
    <xf numFmtId="2" fontId="5" fillId="0" borderId="11" xfId="0" applyNumberFormat="1" applyFont="1" applyFill="1" applyBorder="1" applyAlignment="1">
      <alignment horizontal="right"/>
    </xf>
    <xf numFmtId="2" fontId="5" fillId="2" borderId="1" xfId="0" applyNumberFormat="1" applyFont="1" applyFill="1" applyBorder="1" applyAlignment="1">
      <alignment horizontal="right" vertical="top" wrapText="1"/>
    </xf>
    <xf numFmtId="2" fontId="5" fillId="2" borderId="11" xfId="0" applyNumberFormat="1" applyFont="1" applyFill="1" applyBorder="1" applyAlignment="1">
      <alignment horizontal="right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7" fontId="5" fillId="0" borderId="1" xfId="0" applyNumberFormat="1" applyFont="1" applyFill="1" applyBorder="1" applyAlignment="1">
      <alignment horizontal="center" vertical="top" wrapText="1"/>
    </xf>
    <xf numFmtId="0" fontId="47" fillId="0" borderId="11" xfId="0" applyFont="1" applyFill="1" applyBorder="1" applyAlignment="1">
      <alignment horizontal="center" vertical="top" wrapText="1"/>
    </xf>
    <xf numFmtId="0" fontId="5" fillId="0" borderId="1" xfId="2" applyFont="1" applyFill="1" applyBorder="1"/>
    <xf numFmtId="17" fontId="5" fillId="0" borderId="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right" vertical="top" wrapText="1"/>
    </xf>
    <xf numFmtId="2" fontId="5" fillId="0" borderId="11" xfId="0" applyNumberFormat="1" applyFont="1" applyFill="1" applyBorder="1" applyAlignment="1">
      <alignment horizontal="right" vertical="top" wrapText="1"/>
    </xf>
    <xf numFmtId="2" fontId="5" fillId="0" borderId="1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wrapText="1"/>
    </xf>
    <xf numFmtId="2" fontId="5" fillId="0" borderId="1" xfId="0" applyNumberFormat="1" applyFont="1" applyFill="1" applyBorder="1" applyAlignment="1">
      <alignment horizontal="right" vertical="top" wrapText="1"/>
    </xf>
    <xf numFmtId="2" fontId="5" fillId="2" borderId="1" xfId="0" applyNumberFormat="1" applyFont="1" applyFill="1" applyBorder="1" applyAlignment="1">
      <alignment horizontal="right"/>
    </xf>
    <xf numFmtId="2" fontId="5" fillId="2" borderId="1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left" vertical="center"/>
    </xf>
    <xf numFmtId="2" fontId="5" fillId="2" borderId="11" xfId="0" applyNumberFormat="1" applyFont="1" applyFill="1" applyBorder="1" applyAlignment="1">
      <alignment horizontal="right"/>
    </xf>
    <xf numFmtId="14" fontId="5" fillId="2" borderId="11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2" fontId="5" fillId="2" borderId="9" xfId="0" applyNumberFormat="1" applyFont="1" applyFill="1" applyBorder="1" applyAlignment="1">
      <alignment horizontal="right" vertical="center"/>
    </xf>
    <xf numFmtId="14" fontId="5" fillId="2" borderId="9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5" fillId="0" borderId="54" xfId="0" applyFont="1" applyFill="1" applyBorder="1" applyAlignment="1">
      <alignment horizontal="justify" vertical="top" wrapText="1"/>
    </xf>
    <xf numFmtId="0" fontId="5" fillId="0" borderId="54" xfId="0" applyFont="1" applyFill="1" applyBorder="1" applyAlignment="1">
      <alignment horizontal="justify" wrapText="1"/>
    </xf>
    <xf numFmtId="0" fontId="5" fillId="0" borderId="54" xfId="0" applyFont="1" applyFill="1" applyBorder="1" applyAlignment="1">
      <alignment vertical="top" wrapText="1"/>
    </xf>
    <xf numFmtId="174" fontId="42" fillId="0" borderId="54" xfId="0" applyNumberFormat="1" applyFont="1" applyFill="1" applyBorder="1" applyAlignment="1">
      <alignment horizontal="right" vertical="center"/>
    </xf>
    <xf numFmtId="0" fontId="5" fillId="0" borderId="54" xfId="0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vertical="center" wrapText="1" shrinkToFit="1"/>
    </xf>
    <xf numFmtId="2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2" fontId="5" fillId="0" borderId="1" xfId="0" applyNumberFormat="1" applyFont="1" applyBorder="1" applyAlignment="1">
      <alignment vertical="center" wrapText="1" shrinkToFit="1"/>
    </xf>
    <xf numFmtId="2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49" fontId="5" fillId="0" borderId="1" xfId="7" applyNumberFormat="1" applyFont="1" applyFill="1" applyBorder="1" applyAlignment="1">
      <alignment vertical="center" wrapText="1"/>
    </xf>
    <xf numFmtId="0" fontId="37" fillId="2" borderId="48" xfId="0" applyFont="1" applyFill="1" applyBorder="1" applyAlignment="1">
      <alignment wrapText="1" shrinkToFit="1"/>
    </xf>
    <xf numFmtId="2" fontId="5" fillId="0" borderId="1" xfId="0" applyNumberFormat="1" applyFont="1" applyBorder="1" applyAlignment="1">
      <alignment horizontal="right" vertical="center" wrapText="1" shrinkToFit="1"/>
    </xf>
    <xf numFmtId="2" fontId="5" fillId="0" borderId="1" xfId="0" applyNumberFormat="1" applyFont="1" applyBorder="1" applyAlignment="1">
      <alignment horizontal="right" vertical="center" wrapText="1" shrinkToFit="1"/>
    </xf>
    <xf numFmtId="2" fontId="5" fillId="0" borderId="1" xfId="7" applyNumberFormat="1" applyFont="1" applyFill="1" applyBorder="1" applyAlignment="1">
      <alignment horizontal="right" vertical="center" wrapText="1"/>
    </xf>
    <xf numFmtId="2" fontId="5" fillId="0" borderId="1" xfId="9" applyNumberFormat="1" applyFont="1" applyBorder="1" applyAlignment="1">
      <alignment horizontal="center" vertical="center" wrapText="1" shrinkToFit="1"/>
    </xf>
    <xf numFmtId="2" fontId="5" fillId="0" borderId="1" xfId="0" applyNumberFormat="1" applyFont="1" applyBorder="1" applyAlignment="1">
      <alignment horizontal="left" vertical="top" wrapText="1" shrinkToFit="1"/>
    </xf>
    <xf numFmtId="2" fontId="5" fillId="0" borderId="1" xfId="0" applyNumberFormat="1" applyFont="1" applyBorder="1" applyAlignment="1">
      <alignment horizontal="center" vertical="top" wrapText="1" shrinkToFit="1"/>
    </xf>
    <xf numFmtId="0" fontId="5" fillId="0" borderId="1" xfId="0" applyNumberFormat="1" applyFont="1" applyBorder="1" applyAlignment="1">
      <alignment horizontal="center" vertical="top" wrapText="1" shrinkToFit="1"/>
    </xf>
    <xf numFmtId="2" fontId="5" fillId="0" borderId="1" xfId="0" applyNumberFormat="1" applyFont="1" applyBorder="1" applyAlignment="1">
      <alignment horizontal="right" vertical="top" wrapText="1" shrinkToFit="1"/>
    </xf>
    <xf numFmtId="0" fontId="29" fillId="0" borderId="1" xfId="8" applyFont="1" applyBorder="1" applyAlignment="1">
      <alignment horizontal="left" vertical="center" wrapText="1"/>
    </xf>
    <xf numFmtId="2" fontId="5" fillId="0" borderId="1" xfId="9" applyNumberFormat="1" applyFont="1" applyBorder="1" applyAlignment="1">
      <alignment horizontal="center" vertical="top" wrapText="1" shrinkToFit="1"/>
    </xf>
    <xf numFmtId="0" fontId="5" fillId="0" borderId="1" xfId="9" applyNumberFormat="1" applyFont="1" applyBorder="1" applyAlignment="1">
      <alignment horizontal="center" vertical="top" wrapText="1" shrinkToFit="1"/>
    </xf>
    <xf numFmtId="0" fontId="29" fillId="0" borderId="1" xfId="8" applyFont="1" applyFill="1" applyBorder="1" applyAlignment="1">
      <alignment horizontal="left" vertical="center" wrapText="1"/>
    </xf>
    <xf numFmtId="2" fontId="5" fillId="0" borderId="13" xfId="9" applyNumberFormat="1" applyFont="1" applyBorder="1" applyAlignment="1">
      <alignment horizontal="center" vertical="top" wrapText="1" shrinkToFit="1"/>
    </xf>
    <xf numFmtId="2" fontId="5" fillId="0" borderId="1" xfId="9" applyNumberFormat="1" applyFont="1" applyBorder="1" applyAlignment="1">
      <alignment horizontal="right" vertical="top" wrapText="1" shrinkToFit="1"/>
    </xf>
    <xf numFmtId="0" fontId="5" fillId="0" borderId="1" xfId="9" applyNumberFormat="1" applyFont="1" applyBorder="1" applyAlignment="1">
      <alignment horizontal="center" vertical="center" wrapText="1" shrinkToFit="1"/>
    </xf>
    <xf numFmtId="2" fontId="5" fillId="0" borderId="1" xfId="9" applyNumberFormat="1" applyFont="1" applyBorder="1" applyAlignment="1">
      <alignment horizontal="right" vertical="center" wrapText="1" shrinkToFit="1"/>
    </xf>
    <xf numFmtId="0" fontId="5" fillId="0" borderId="1" xfId="7" applyFont="1" applyBorder="1" applyAlignment="1">
      <alignment vertical="center" wrapText="1"/>
    </xf>
    <xf numFmtId="0" fontId="5" fillId="0" borderId="1" xfId="7" applyFont="1" applyBorder="1" applyAlignment="1">
      <alignment horizontal="justify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168" fontId="5" fillId="0" borderId="1" xfId="7" applyNumberFormat="1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 shrinkToFit="1"/>
    </xf>
    <xf numFmtId="2" fontId="5" fillId="0" borderId="1" xfId="9" applyNumberFormat="1" applyFont="1" applyBorder="1" applyAlignment="1">
      <alignment vertical="top" wrapText="1" shrinkToFit="1"/>
    </xf>
    <xf numFmtId="0" fontId="5" fillId="0" borderId="1" xfId="7" applyFont="1" applyBorder="1" applyAlignment="1">
      <alignment horizontal="left" vertical="center" wrapText="1"/>
    </xf>
    <xf numFmtId="0" fontId="5" fillId="0" borderId="1" xfId="7" applyFont="1" applyFill="1" applyBorder="1" applyAlignment="1">
      <alignment horizontal="justify" vertical="center" wrapText="1"/>
    </xf>
    <xf numFmtId="0" fontId="5" fillId="0" borderId="1" xfId="9" applyFont="1" applyFill="1" applyBorder="1" applyAlignment="1">
      <alignment horizontal="center" vertical="center" wrapText="1" shrinkToFit="1"/>
    </xf>
    <xf numFmtId="2" fontId="5" fillId="0" borderId="1" xfId="7" applyNumberFormat="1" applyFont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left" vertical="center" wrapText="1" shrinkToFit="1"/>
    </xf>
    <xf numFmtId="2" fontId="5" fillId="2" borderId="1" xfId="0" applyNumberFormat="1" applyFont="1" applyFill="1" applyBorder="1" applyAlignment="1">
      <alignment horizontal="left" vertical="center"/>
    </xf>
    <xf numFmtId="2" fontId="5" fillId="0" borderId="1" xfId="9" applyNumberFormat="1" applyFont="1" applyBorder="1" applyAlignment="1">
      <alignment vertical="center" wrapText="1" shrinkToFit="1"/>
    </xf>
    <xf numFmtId="2" fontId="5" fillId="0" borderId="1" xfId="8" applyNumberFormat="1" applyFont="1" applyBorder="1" applyAlignment="1">
      <alignment horizontal="right" vertical="center"/>
    </xf>
    <xf numFmtId="2" fontId="5" fillId="0" borderId="1" xfId="9" applyNumberFormat="1" applyFont="1" applyBorder="1" applyAlignment="1">
      <alignment horizontal="left" vertical="center" wrapText="1" shrinkToFit="1"/>
    </xf>
    <xf numFmtId="0" fontId="8" fillId="2" borderId="9" xfId="0" applyFont="1" applyFill="1" applyBorder="1" applyAlignment="1">
      <alignment vertical="center" wrapText="1"/>
    </xf>
    <xf numFmtId="164" fontId="8" fillId="2" borderId="9" xfId="1" applyNumberFormat="1" applyFont="1" applyFill="1" applyBorder="1" applyAlignment="1">
      <alignment horizontal="right" vertical="center"/>
    </xf>
    <xf numFmtId="164" fontId="8" fillId="2" borderId="18" xfId="1" applyNumberFormat="1" applyFont="1" applyFill="1" applyBorder="1" applyAlignment="1">
      <alignment horizontal="right" vertical="center"/>
    </xf>
    <xf numFmtId="0" fontId="49" fillId="2" borderId="0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43" fillId="0" borderId="1" xfId="0" applyFont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right" vertical="center"/>
    </xf>
    <xf numFmtId="0" fontId="37" fillId="2" borderId="0" xfId="0" applyFont="1" applyFill="1" applyBorder="1" applyAlignment="1">
      <alignment wrapText="1" shrinkToFit="1"/>
    </xf>
    <xf numFmtId="0" fontId="13" fillId="2" borderId="1" xfId="0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0" fillId="2" borderId="0" xfId="3" applyFont="1" applyFill="1" applyAlignment="1">
      <alignment wrapText="1"/>
    </xf>
    <xf numFmtId="0" fontId="10" fillId="2" borderId="0" xfId="2" applyFont="1" applyFill="1" applyAlignment="1">
      <alignment horizontal="center"/>
    </xf>
    <xf numFmtId="0" fontId="10" fillId="2" borderId="0" xfId="2" applyFont="1" applyFill="1" applyAlignment="1">
      <alignment horizontal="right"/>
    </xf>
    <xf numFmtId="0" fontId="10" fillId="2" borderId="0" xfId="2" applyFont="1" applyFill="1" applyAlignment="1"/>
    <xf numFmtId="4" fontId="10" fillId="2" borderId="0" xfId="1" applyNumberFormat="1" applyFont="1" applyFill="1" applyAlignment="1">
      <alignment horizontal="right" wrapText="1"/>
    </xf>
    <xf numFmtId="0" fontId="10" fillId="2" borderId="0" xfId="2" applyFont="1" applyFill="1"/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0" fontId="10" fillId="2" borderId="1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left" vertical="justify" wrapText="1"/>
    </xf>
    <xf numFmtId="0" fontId="9" fillId="2" borderId="0" xfId="1" applyFont="1" applyFill="1" applyBorder="1" applyAlignment="1">
      <alignment horizontal="center" vertical="justify" wrapText="1"/>
    </xf>
    <xf numFmtId="0" fontId="9" fillId="2" borderId="0" xfId="1" applyFont="1" applyFill="1" applyAlignment="1">
      <alignment horizontal="left" wrapText="1"/>
    </xf>
    <xf numFmtId="0" fontId="10" fillId="2" borderId="17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left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left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0" fillId="2" borderId="0" xfId="1" applyFont="1" applyFill="1" applyAlignment="1">
      <alignment horizontal="left" vertical="justify" wrapText="1"/>
    </xf>
    <xf numFmtId="49" fontId="10" fillId="2" borderId="0" xfId="3" applyNumberFormat="1" applyFont="1" applyFill="1" applyAlignment="1">
      <alignment horizontal="left" wrapText="1"/>
    </xf>
    <xf numFmtId="0" fontId="10" fillId="2" borderId="0" xfId="3" applyFont="1" applyFill="1" applyAlignment="1">
      <alignment horizontal="left" wrapText="1"/>
    </xf>
    <xf numFmtId="2" fontId="13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/>
    </xf>
    <xf numFmtId="0" fontId="13" fillId="2" borderId="22" xfId="2" applyFont="1" applyFill="1" applyBorder="1" applyAlignment="1">
      <alignment horizontal="center" vertical="center"/>
    </xf>
    <xf numFmtId="0" fontId="13" fillId="2" borderId="13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13" fillId="2" borderId="12" xfId="0" applyNumberFormat="1" applyFont="1" applyFill="1" applyBorder="1" applyAlignment="1">
      <alignment horizontal="center" vertical="center" wrapText="1"/>
    </xf>
    <xf numFmtId="2" fontId="13" fillId="2" borderId="22" xfId="0" applyNumberFormat="1" applyFont="1" applyFill="1" applyBorder="1" applyAlignment="1">
      <alignment horizontal="center" vertical="center" wrapText="1"/>
    </xf>
    <xf numFmtId="2" fontId="13" fillId="2" borderId="13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3" fillId="2" borderId="1" xfId="0" applyFont="1" applyFill="1" applyBorder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 readingOrder="1"/>
    </xf>
    <xf numFmtId="0" fontId="5" fillId="2" borderId="11" xfId="0" applyFont="1" applyFill="1" applyBorder="1" applyAlignment="1">
      <alignment horizontal="left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2" borderId="11" xfId="0" applyFont="1" applyFill="1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 wrapText="1"/>
    </xf>
    <xf numFmtId="170" fontId="5" fillId="2" borderId="9" xfId="0" applyNumberFormat="1" applyFont="1" applyFill="1" applyBorder="1" applyAlignment="1">
      <alignment horizontal="center" vertical="center" wrapText="1"/>
    </xf>
    <xf numFmtId="170" fontId="5" fillId="2" borderId="14" xfId="0" applyNumberFormat="1" applyFont="1" applyFill="1" applyBorder="1" applyAlignment="1">
      <alignment horizontal="center" vertical="center" wrapText="1"/>
    </xf>
    <xf numFmtId="170" fontId="5" fillId="2" borderId="11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/>
    </xf>
    <xf numFmtId="0" fontId="50" fillId="2" borderId="0" xfId="1" applyFon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left" vertical="center" wrapText="1"/>
    </xf>
    <xf numFmtId="0" fontId="39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vertical="center" wrapText="1" shrinkToFit="1"/>
    </xf>
    <xf numFmtId="2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NumberFormat="1" applyFont="1" applyBorder="1" applyAlignment="1">
      <alignment horizontal="center" vertical="center" wrapText="1" shrinkToFit="1"/>
    </xf>
    <xf numFmtId="2" fontId="5" fillId="0" borderId="1" xfId="0" applyNumberFormat="1" applyFont="1" applyBorder="1" applyAlignment="1">
      <alignment horizontal="right" vertical="center" wrapText="1" shrinkToFit="1"/>
    </xf>
    <xf numFmtId="1" fontId="5" fillId="2" borderId="9" xfId="0" applyNumberFormat="1" applyFont="1" applyFill="1" applyBorder="1" applyAlignment="1">
      <alignment horizontal="center" vertical="center" wrapText="1" shrinkToFit="1"/>
    </xf>
    <xf numFmtId="1" fontId="5" fillId="2" borderId="11" xfId="0" applyNumberFormat="1" applyFont="1" applyFill="1" applyBorder="1" applyAlignment="1">
      <alignment horizontal="center" vertical="center" wrapText="1" shrinkToFit="1"/>
    </xf>
    <xf numFmtId="2" fontId="5" fillId="2" borderId="9" xfId="0" applyNumberFormat="1" applyFont="1" applyFill="1" applyBorder="1" applyAlignment="1">
      <alignment horizontal="left" vertical="center" wrapText="1" shrinkToFit="1"/>
    </xf>
    <xf numFmtId="2" fontId="5" fillId="2" borderId="11" xfId="0" applyNumberFormat="1" applyFont="1" applyFill="1" applyBorder="1" applyAlignment="1">
      <alignment horizontal="left" vertical="center" wrapText="1" shrinkToFit="1"/>
    </xf>
    <xf numFmtId="0" fontId="7" fillId="2" borderId="4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 readingOrder="1"/>
    </xf>
    <xf numFmtId="0" fontId="10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</cellXfs>
  <cellStyles count="10">
    <cellStyle name="Iau?iue" xfId="1" xr:uid="{00000000-0005-0000-0000-000000000000}"/>
    <cellStyle name="Iau?iue_Додаток 1, 07.04.2010" xfId="2" xr:uid="{00000000-0005-0000-0000-000001000000}"/>
    <cellStyle name="Iau?iue_Додаток 1, ОЗП 2011-2012" xfId="3" xr:uid="{00000000-0005-0000-0000-000002000000}"/>
    <cellStyle name="Обычный" xfId="0" builtinId="0"/>
    <cellStyle name="Обычный 2" xfId="7" xr:uid="{00000000-0005-0000-0000-000004000000}"/>
    <cellStyle name="Обычный 3" xfId="8" xr:uid="{00000000-0005-0000-0000-000005000000}"/>
    <cellStyle name="Обычный 4" xfId="9" xr:uid="{00000000-0005-0000-0000-000006000000}"/>
    <cellStyle name="Обычный_Заходи з підготовки до зими 2012-2013" xfId="4" xr:uid="{00000000-0005-0000-0000-000007000000}"/>
    <cellStyle name="Обычный_Лист1" xfId="5" xr:uid="{00000000-0005-0000-0000-000008000000}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2"/>
  <sheetViews>
    <sheetView view="pageBreakPreview" zoomScale="80" zoomScaleNormal="100" zoomScaleSheetLayoutView="80" workbookViewId="0">
      <selection activeCell="B5" sqref="B5:G5"/>
    </sheetView>
  </sheetViews>
  <sheetFormatPr defaultRowHeight="18.75" x14ac:dyDescent="0.3"/>
  <cols>
    <col min="1" max="1" width="8.5703125" style="45" customWidth="1"/>
    <col min="2" max="2" width="6.42578125" style="45" customWidth="1"/>
    <col min="3" max="3" width="55" style="178" customWidth="1"/>
    <col min="4" max="4" width="20.7109375" style="45" customWidth="1"/>
    <col min="5" max="5" width="22.85546875" style="45" customWidth="1"/>
    <col min="6" max="6" width="13.85546875" style="45" customWidth="1"/>
    <col min="7" max="7" width="24" style="45" customWidth="1"/>
    <col min="8" max="8" width="15.42578125" style="45" hidden="1" customWidth="1"/>
    <col min="9" max="9" width="5.140625" style="45" customWidth="1"/>
    <col min="10" max="10" width="23.85546875" style="45" customWidth="1"/>
    <col min="11" max="11" width="9.140625" style="45"/>
    <col min="12" max="12" width="27" style="45" customWidth="1"/>
    <col min="13" max="13" width="9.140625" style="45"/>
    <col min="14" max="14" width="24.7109375" style="45" customWidth="1"/>
    <col min="15" max="15" width="24.5703125" style="45" customWidth="1"/>
    <col min="16" max="16" width="9.140625" style="45"/>
    <col min="17" max="17" width="15.85546875" style="45" bestFit="1" customWidth="1"/>
    <col min="18" max="18" width="18.7109375" style="45" customWidth="1"/>
    <col min="19" max="16384" width="9.140625" style="45"/>
  </cols>
  <sheetData>
    <row r="1" spans="2:10" ht="16.5" customHeight="1" x14ac:dyDescent="0.3">
      <c r="E1" s="492" t="s">
        <v>842</v>
      </c>
      <c r="F1" s="493"/>
      <c r="G1" s="493"/>
    </row>
    <row r="2" spans="2:10" ht="16.5" customHeight="1" x14ac:dyDescent="0.3">
      <c r="E2" s="493" t="s">
        <v>841</v>
      </c>
      <c r="F2" s="493"/>
      <c r="G2" s="493"/>
    </row>
    <row r="3" spans="2:10" ht="16.5" customHeight="1" x14ac:dyDescent="0.3">
      <c r="E3" s="493" t="s">
        <v>843</v>
      </c>
      <c r="F3" s="493"/>
      <c r="G3" s="493"/>
    </row>
    <row r="4" spans="2:10" ht="16.5" customHeight="1" x14ac:dyDescent="0.3">
      <c r="E4" s="493" t="s">
        <v>1272</v>
      </c>
      <c r="F4" s="493"/>
      <c r="G4" s="493"/>
    </row>
    <row r="5" spans="2:10" ht="75" customHeight="1" x14ac:dyDescent="0.2">
      <c r="B5" s="494" t="s">
        <v>1243</v>
      </c>
      <c r="C5" s="495"/>
      <c r="D5" s="495"/>
      <c r="E5" s="495"/>
      <c r="F5" s="495"/>
      <c r="G5" s="495"/>
      <c r="J5" s="46"/>
    </row>
    <row r="6" spans="2:10" ht="13.5" customHeight="1" thickBot="1" x14ac:dyDescent="0.35">
      <c r="D6" s="47"/>
      <c r="E6" s="47"/>
      <c r="G6" s="466" t="s">
        <v>481</v>
      </c>
      <c r="J6" s="46"/>
    </row>
    <row r="7" spans="2:10" x14ac:dyDescent="0.2">
      <c r="B7" s="487" t="s">
        <v>50</v>
      </c>
      <c r="C7" s="490" t="s">
        <v>1244</v>
      </c>
      <c r="D7" s="490" t="s">
        <v>33</v>
      </c>
      <c r="E7" s="490"/>
      <c r="F7" s="490"/>
      <c r="G7" s="479" t="s">
        <v>720</v>
      </c>
      <c r="J7" s="46"/>
    </row>
    <row r="8" spans="2:10" x14ac:dyDescent="0.2">
      <c r="B8" s="488"/>
      <c r="C8" s="482"/>
      <c r="D8" s="482" t="s">
        <v>35</v>
      </c>
      <c r="E8" s="482" t="s">
        <v>121</v>
      </c>
      <c r="F8" s="482"/>
      <c r="G8" s="480"/>
      <c r="J8" s="46"/>
    </row>
    <row r="9" spans="2:10" ht="68.25" customHeight="1" thickBot="1" x14ac:dyDescent="0.25">
      <c r="B9" s="489"/>
      <c r="C9" s="483"/>
      <c r="D9" s="483"/>
      <c r="E9" s="48" t="s">
        <v>1245</v>
      </c>
      <c r="F9" s="48" t="s">
        <v>28</v>
      </c>
      <c r="G9" s="481"/>
      <c r="J9" s="46"/>
    </row>
    <row r="10" spans="2:10" s="49" customFormat="1" ht="30" customHeight="1" x14ac:dyDescent="0.2">
      <c r="B10" s="210">
        <v>1</v>
      </c>
      <c r="C10" s="214" t="s">
        <v>698</v>
      </c>
      <c r="D10" s="256">
        <f>'Додаток  2'!G20</f>
        <v>43081.200000000004</v>
      </c>
      <c r="E10" s="256">
        <f>'Додаток  2'!G21</f>
        <v>30313.439999999999</v>
      </c>
      <c r="F10" s="256" t="s">
        <v>89</v>
      </c>
      <c r="G10" s="257">
        <f>SUM(D10:F10)</f>
        <v>73394.64</v>
      </c>
      <c r="J10" s="213"/>
    </row>
    <row r="11" spans="2:10" s="49" customFormat="1" ht="39.75" customHeight="1" x14ac:dyDescent="0.2">
      <c r="B11" s="115">
        <v>2</v>
      </c>
      <c r="C11" s="116" t="s">
        <v>742</v>
      </c>
      <c r="D11" s="217" t="s">
        <v>89</v>
      </c>
      <c r="E11" s="217">
        <f>'Додаток  2'!G31</f>
        <v>93134.67</v>
      </c>
      <c r="F11" s="217" t="s">
        <v>89</v>
      </c>
      <c r="G11" s="258">
        <f t="shared" ref="G11:G33" si="0">SUM(D11:F11)</f>
        <v>93134.67</v>
      </c>
      <c r="J11" s="50"/>
    </row>
    <row r="12" spans="2:10" s="49" customFormat="1" ht="30" customHeight="1" x14ac:dyDescent="0.2">
      <c r="B12" s="210">
        <v>3</v>
      </c>
      <c r="C12" s="116" t="s">
        <v>699</v>
      </c>
      <c r="D12" s="217">
        <f>'Додаток  2'!G55</f>
        <v>360273</v>
      </c>
      <c r="E12" s="217">
        <f>'Додаток  2'!G56</f>
        <v>300000</v>
      </c>
      <c r="F12" s="217" t="s">
        <v>89</v>
      </c>
      <c r="G12" s="258">
        <f t="shared" si="0"/>
        <v>660273</v>
      </c>
      <c r="J12" s="213"/>
    </row>
    <row r="13" spans="2:10" s="49" customFormat="1" ht="39.75" customHeight="1" x14ac:dyDescent="0.2">
      <c r="B13" s="115">
        <v>4</v>
      </c>
      <c r="C13" s="116" t="s">
        <v>714</v>
      </c>
      <c r="D13" s="217">
        <f>'Додаток  2'!G91</f>
        <v>1800</v>
      </c>
      <c r="E13" s="217">
        <f>'Додаток  2'!G92</f>
        <v>0</v>
      </c>
      <c r="F13" s="217" t="s">
        <v>89</v>
      </c>
      <c r="G13" s="258">
        <f>D13</f>
        <v>1800</v>
      </c>
      <c r="J13" s="213"/>
    </row>
    <row r="14" spans="2:10" s="49" customFormat="1" ht="30" customHeight="1" x14ac:dyDescent="0.2">
      <c r="B14" s="210">
        <v>5</v>
      </c>
      <c r="C14" s="116" t="s">
        <v>700</v>
      </c>
      <c r="D14" s="217">
        <f>'Додаток  2'!G144</f>
        <v>60924.14</v>
      </c>
      <c r="E14" s="217">
        <f>'Додаток  2'!G145</f>
        <v>8000</v>
      </c>
      <c r="F14" s="217" t="s">
        <v>89</v>
      </c>
      <c r="G14" s="258">
        <f>D14+E14</f>
        <v>68924.14</v>
      </c>
      <c r="J14" s="213"/>
    </row>
    <row r="15" spans="2:10" s="49" customFormat="1" ht="42" customHeight="1" x14ac:dyDescent="0.2">
      <c r="B15" s="115">
        <v>6</v>
      </c>
      <c r="C15" s="215" t="s">
        <v>701</v>
      </c>
      <c r="D15" s="217" t="s">
        <v>89</v>
      </c>
      <c r="E15" s="217">
        <f>'Додаток  2'!G152</f>
        <v>317</v>
      </c>
      <c r="F15" s="217" t="s">
        <v>89</v>
      </c>
      <c r="G15" s="258">
        <f>E15</f>
        <v>317</v>
      </c>
      <c r="J15" s="213"/>
    </row>
    <row r="16" spans="2:10" s="49" customFormat="1" ht="30" customHeight="1" x14ac:dyDescent="0.2">
      <c r="B16" s="210">
        <v>7</v>
      </c>
      <c r="C16" s="116" t="s">
        <v>702</v>
      </c>
      <c r="D16" s="217">
        <f>'Додаток  2'!G164</f>
        <v>2802.9300000000003</v>
      </c>
      <c r="E16" s="217">
        <f>'Додаток  2'!G165</f>
        <v>159.30000000000001</v>
      </c>
      <c r="F16" s="217" t="s">
        <v>89</v>
      </c>
      <c r="G16" s="258">
        <f t="shared" si="0"/>
        <v>2962.2300000000005</v>
      </c>
      <c r="J16" s="213"/>
    </row>
    <row r="17" spans="2:15" s="49" customFormat="1" ht="30" customHeight="1" x14ac:dyDescent="0.2">
      <c r="B17" s="115">
        <v>8</v>
      </c>
      <c r="C17" s="116" t="s">
        <v>703</v>
      </c>
      <c r="D17" s="217">
        <f>'Додаток  2'!G190</f>
        <v>176.75</v>
      </c>
      <c r="E17" s="217" t="s">
        <v>89</v>
      </c>
      <c r="F17" s="217" t="s">
        <v>89</v>
      </c>
      <c r="G17" s="258">
        <f>SUM(D17:F17)</f>
        <v>176.75</v>
      </c>
      <c r="J17" s="213"/>
      <c r="O17" s="49">
        <v>10000000</v>
      </c>
    </row>
    <row r="18" spans="2:15" s="49" customFormat="1" ht="30" customHeight="1" x14ac:dyDescent="0.2">
      <c r="B18" s="210">
        <v>9</v>
      </c>
      <c r="C18" s="116" t="s">
        <v>704</v>
      </c>
      <c r="D18" s="217">
        <f>'Додаток  2'!G202</f>
        <v>0</v>
      </c>
      <c r="E18" s="217" t="s">
        <v>89</v>
      </c>
      <c r="F18" s="217" t="s">
        <v>89</v>
      </c>
      <c r="G18" s="258">
        <f t="shared" si="0"/>
        <v>0</v>
      </c>
      <c r="J18" s="213"/>
      <c r="O18" s="49">
        <f>O17/1000</f>
        <v>10000</v>
      </c>
    </row>
    <row r="19" spans="2:15" s="49" customFormat="1" ht="30" customHeight="1" x14ac:dyDescent="0.2">
      <c r="B19" s="115">
        <v>10</v>
      </c>
      <c r="C19" s="116" t="s">
        <v>705</v>
      </c>
      <c r="D19" s="217">
        <f>'Додаток  2'!G210</f>
        <v>8067.07</v>
      </c>
      <c r="E19" s="217" t="s">
        <v>89</v>
      </c>
      <c r="F19" s="217" t="s">
        <v>89</v>
      </c>
      <c r="G19" s="258">
        <f t="shared" si="0"/>
        <v>8067.07</v>
      </c>
      <c r="J19" s="213"/>
    </row>
    <row r="20" spans="2:15" s="49" customFormat="1" ht="30" customHeight="1" x14ac:dyDescent="0.2">
      <c r="B20" s="210">
        <v>11</v>
      </c>
      <c r="C20" s="216" t="s">
        <v>706</v>
      </c>
      <c r="D20" s="217">
        <f>'Додаток  2'!G258</f>
        <v>1762.8</v>
      </c>
      <c r="E20" s="217" t="s">
        <v>89</v>
      </c>
      <c r="F20" s="217" t="s">
        <v>89</v>
      </c>
      <c r="G20" s="258">
        <f t="shared" si="0"/>
        <v>1762.8</v>
      </c>
      <c r="J20" s="213"/>
    </row>
    <row r="21" spans="2:15" s="49" customFormat="1" ht="42" customHeight="1" x14ac:dyDescent="0.2">
      <c r="B21" s="115">
        <v>12</v>
      </c>
      <c r="C21" s="116" t="s">
        <v>185</v>
      </c>
      <c r="D21" s="217" t="s">
        <v>89</v>
      </c>
      <c r="E21" s="217">
        <f>'Додаток  2'!G266</f>
        <v>432239.3</v>
      </c>
      <c r="F21" s="217" t="s">
        <v>89</v>
      </c>
      <c r="G21" s="257">
        <f>SUM(D21:F21)</f>
        <v>432239.3</v>
      </c>
      <c r="J21" s="218">
        <f>G21+G22+G23</f>
        <v>650430.60000000009</v>
      </c>
    </row>
    <row r="22" spans="2:15" s="49" customFormat="1" ht="39.75" customHeight="1" x14ac:dyDescent="0.2">
      <c r="B22" s="210">
        <v>13</v>
      </c>
      <c r="C22" s="216" t="s">
        <v>1247</v>
      </c>
      <c r="D22" s="217">
        <f>'Додаток  2'!G274</f>
        <v>37936</v>
      </c>
      <c r="E22" s="217">
        <f>'Додаток  2'!G275</f>
        <v>151116</v>
      </c>
      <c r="F22" s="217" t="s">
        <v>89</v>
      </c>
      <c r="G22" s="258">
        <f t="shared" si="0"/>
        <v>189052</v>
      </c>
      <c r="I22" s="220"/>
      <c r="J22" s="213"/>
    </row>
    <row r="23" spans="2:15" s="49" customFormat="1" ht="39.75" customHeight="1" x14ac:dyDescent="0.2">
      <c r="B23" s="115">
        <v>14</v>
      </c>
      <c r="C23" s="116" t="s">
        <v>715</v>
      </c>
      <c r="D23" s="217">
        <f>'Додаток  2'!G295</f>
        <v>1005</v>
      </c>
      <c r="E23" s="217">
        <f>'Додаток  2'!G296</f>
        <v>28134.3</v>
      </c>
      <c r="F23" s="217" t="s">
        <v>89</v>
      </c>
      <c r="G23" s="258">
        <f>SUM(D23:F23)</f>
        <v>29139.3</v>
      </c>
      <c r="I23" s="220"/>
      <c r="J23" s="213"/>
    </row>
    <row r="24" spans="2:15" s="49" customFormat="1" ht="30" customHeight="1" x14ac:dyDescent="0.2">
      <c r="B24" s="210">
        <v>15</v>
      </c>
      <c r="C24" s="116" t="s">
        <v>713</v>
      </c>
      <c r="D24" s="217">
        <f>'Додаток  2'!G327</f>
        <v>1560.5999999999995</v>
      </c>
      <c r="E24" s="217" t="s">
        <v>89</v>
      </c>
      <c r="F24" s="217" t="s">
        <v>89</v>
      </c>
      <c r="G24" s="258">
        <f t="shared" si="0"/>
        <v>1560.5999999999995</v>
      </c>
      <c r="I24" s="220"/>
      <c r="J24" s="50">
        <f>SUM(G24:G30)</f>
        <v>17411.629999999997</v>
      </c>
      <c r="L24" s="50"/>
      <c r="M24" s="221"/>
      <c r="N24" s="50"/>
    </row>
    <row r="25" spans="2:15" s="49" customFormat="1" ht="30" customHeight="1" x14ac:dyDescent="0.2">
      <c r="B25" s="115">
        <v>16</v>
      </c>
      <c r="C25" s="219" t="s">
        <v>707</v>
      </c>
      <c r="D25" s="217">
        <f>'Додаток  2'!G355</f>
        <v>1614.96</v>
      </c>
      <c r="E25" s="217">
        <f>'Додаток  2'!G356</f>
        <v>0</v>
      </c>
      <c r="F25" s="217" t="s">
        <v>89</v>
      </c>
      <c r="G25" s="258">
        <f t="shared" si="0"/>
        <v>1614.96</v>
      </c>
      <c r="I25" s="220"/>
      <c r="J25" s="221"/>
      <c r="L25" s="222"/>
    </row>
    <row r="26" spans="2:15" s="49" customFormat="1" ht="30" customHeight="1" x14ac:dyDescent="0.2">
      <c r="B26" s="210">
        <v>17</v>
      </c>
      <c r="C26" s="219" t="s">
        <v>708</v>
      </c>
      <c r="D26" s="217">
        <f>'Додаток  2'!G379</f>
        <v>12621.9</v>
      </c>
      <c r="E26" s="217" t="s">
        <v>89</v>
      </c>
      <c r="F26" s="217" t="s">
        <v>89</v>
      </c>
      <c r="G26" s="258">
        <f t="shared" si="0"/>
        <v>12621.9</v>
      </c>
      <c r="I26" s="220"/>
      <c r="J26" s="221"/>
    </row>
    <row r="27" spans="2:15" s="49" customFormat="1" ht="30" customHeight="1" x14ac:dyDescent="0.2">
      <c r="B27" s="115">
        <v>18</v>
      </c>
      <c r="C27" s="219" t="s">
        <v>709</v>
      </c>
      <c r="D27" s="217">
        <f>'Додаток  2'!G407</f>
        <v>212.2</v>
      </c>
      <c r="E27" s="217" t="s">
        <v>89</v>
      </c>
      <c r="F27" s="217" t="s">
        <v>89</v>
      </c>
      <c r="G27" s="258">
        <f t="shared" si="0"/>
        <v>212.2</v>
      </c>
      <c r="I27" s="220"/>
      <c r="J27" s="221"/>
    </row>
    <row r="28" spans="2:15" s="49" customFormat="1" ht="30" customHeight="1" x14ac:dyDescent="0.2">
      <c r="B28" s="210">
        <v>19</v>
      </c>
      <c r="C28" s="219" t="s">
        <v>710</v>
      </c>
      <c r="D28" s="217">
        <f>'Додаток  2'!G423</f>
        <v>749</v>
      </c>
      <c r="E28" s="217" t="s">
        <v>89</v>
      </c>
      <c r="F28" s="217" t="s">
        <v>89</v>
      </c>
      <c r="G28" s="258">
        <f t="shared" si="0"/>
        <v>749</v>
      </c>
      <c r="I28" s="220"/>
      <c r="J28" s="221"/>
    </row>
    <row r="29" spans="2:15" s="49" customFormat="1" ht="30" customHeight="1" x14ac:dyDescent="0.2">
      <c r="B29" s="115">
        <v>20</v>
      </c>
      <c r="C29" s="219" t="s">
        <v>711</v>
      </c>
      <c r="D29" s="217">
        <f>'Додаток  2'!G442</f>
        <v>559.87000000000012</v>
      </c>
      <c r="E29" s="217" t="s">
        <v>89</v>
      </c>
      <c r="F29" s="217" t="s">
        <v>89</v>
      </c>
      <c r="G29" s="258">
        <f t="shared" si="0"/>
        <v>559.87000000000012</v>
      </c>
      <c r="I29" s="220"/>
      <c r="J29" s="221"/>
      <c r="K29" s="49">
        <v>966614.70099999977</v>
      </c>
      <c r="L29" s="49">
        <f>K29*1000</f>
        <v>966614700.99999976</v>
      </c>
      <c r="N29" s="223"/>
      <c r="O29" s="223"/>
    </row>
    <row r="30" spans="2:15" s="49" customFormat="1" ht="30" customHeight="1" x14ac:dyDescent="0.2">
      <c r="B30" s="210">
        <v>21</v>
      </c>
      <c r="C30" s="219" t="s">
        <v>712</v>
      </c>
      <c r="D30" s="217">
        <f>'Додаток  2'!G456</f>
        <v>93.1</v>
      </c>
      <c r="E30" s="217" t="s">
        <v>89</v>
      </c>
      <c r="F30" s="217" t="s">
        <v>89</v>
      </c>
      <c r="G30" s="258">
        <f t="shared" si="0"/>
        <v>93.1</v>
      </c>
      <c r="I30" s="220"/>
      <c r="J30" s="221"/>
      <c r="L30" s="49">
        <f>1000000000-L29</f>
        <v>33385299.000000238</v>
      </c>
      <c r="N30" s="223"/>
      <c r="O30" s="223"/>
    </row>
    <row r="31" spans="2:15" s="49" customFormat="1" ht="30" customHeight="1" x14ac:dyDescent="0.2">
      <c r="B31" s="115">
        <v>22</v>
      </c>
      <c r="C31" s="116" t="s">
        <v>716</v>
      </c>
      <c r="D31" s="217">
        <f>'Додаток  2'!G1032</f>
        <v>7141.0900000000011</v>
      </c>
      <c r="E31" s="217">
        <f>'Додаток  2'!G1033</f>
        <v>12900.619999999999</v>
      </c>
      <c r="F31" s="217" t="s">
        <v>89</v>
      </c>
      <c r="G31" s="258">
        <f t="shared" si="0"/>
        <v>20041.71</v>
      </c>
      <c r="I31" s="220"/>
      <c r="J31" s="221"/>
      <c r="L31" s="49">
        <f>L30/1000</f>
        <v>33385.299000000239</v>
      </c>
    </row>
    <row r="32" spans="2:15" s="49" customFormat="1" ht="30" customHeight="1" x14ac:dyDescent="0.2">
      <c r="B32" s="210">
        <v>23</v>
      </c>
      <c r="C32" s="116" t="s">
        <v>126</v>
      </c>
      <c r="D32" s="217">
        <f>'Додаток  2'!G1155</f>
        <v>7.8000000000000007</v>
      </c>
      <c r="E32" s="217">
        <f>'Додаток  2'!G1156</f>
        <v>3785.152</v>
      </c>
      <c r="F32" s="217" t="s">
        <v>89</v>
      </c>
      <c r="G32" s="258">
        <f>SUM(D32:F32)</f>
        <v>3792.9520000000002</v>
      </c>
      <c r="I32" s="220"/>
      <c r="J32" s="221"/>
    </row>
    <row r="33" spans="2:10" s="49" customFormat="1" ht="30" customHeight="1" x14ac:dyDescent="0.2">
      <c r="B33" s="115">
        <v>24</v>
      </c>
      <c r="C33" s="407" t="s">
        <v>128</v>
      </c>
      <c r="D33" s="217" t="s">
        <v>89</v>
      </c>
      <c r="E33" s="217">
        <f>'Додаток  2'!G1391</f>
        <v>99571.777999999991</v>
      </c>
      <c r="F33" s="217" t="s">
        <v>89</v>
      </c>
      <c r="G33" s="258">
        <f t="shared" si="0"/>
        <v>99571.777999999991</v>
      </c>
      <c r="I33" s="220"/>
      <c r="J33" s="221"/>
    </row>
    <row r="34" spans="2:10" s="49" customFormat="1" ht="27.75" x14ac:dyDescent="0.2">
      <c r="B34" s="210">
        <v>25</v>
      </c>
      <c r="C34" s="407" t="s">
        <v>20</v>
      </c>
      <c r="D34" s="217" t="s">
        <v>89</v>
      </c>
      <c r="E34" s="415">
        <f>'Додаток  2'!G1419</f>
        <v>44703.26999999999</v>
      </c>
      <c r="F34" s="217" t="s">
        <v>89</v>
      </c>
      <c r="G34" s="258">
        <f>E34</f>
        <v>44703.26999999999</v>
      </c>
      <c r="I34" s="220"/>
      <c r="J34" s="221"/>
    </row>
    <row r="35" spans="2:10" s="49" customFormat="1" ht="30" customHeight="1" thickBot="1" x14ac:dyDescent="0.25">
      <c r="B35" s="115">
        <v>26</v>
      </c>
      <c r="C35" s="456" t="s">
        <v>717</v>
      </c>
      <c r="D35" s="457">
        <f>'Додаток  2'!G1548</f>
        <v>566.53160000000003</v>
      </c>
      <c r="E35" s="457">
        <f>'Додаток  2'!G1549</f>
        <v>7673.4731400000001</v>
      </c>
      <c r="F35" s="457" t="s">
        <v>89</v>
      </c>
      <c r="G35" s="458">
        <f>D35+E35</f>
        <v>8240.0047400000003</v>
      </c>
      <c r="I35" s="220"/>
      <c r="J35" s="221"/>
    </row>
    <row r="36" spans="2:10" s="49" customFormat="1" ht="28.5" customHeight="1" thickBot="1" x14ac:dyDescent="0.25">
      <c r="B36" s="51"/>
      <c r="C36" s="20" t="s">
        <v>482</v>
      </c>
      <c r="D36" s="259">
        <f>SUM(D10:D35)</f>
        <v>542955.9415999999</v>
      </c>
      <c r="E36" s="259">
        <f>SUM(E10:E35)</f>
        <v>1212048.30314</v>
      </c>
      <c r="F36" s="261">
        <f>SUM(F10:F35)</f>
        <v>0</v>
      </c>
      <c r="G36" s="260">
        <f>SUM(D36:F36)</f>
        <v>1755004.24474</v>
      </c>
      <c r="I36" s="52"/>
      <c r="J36" s="50"/>
    </row>
    <row r="37" spans="2:10" s="49" customFormat="1" ht="12.75" customHeight="1" x14ac:dyDescent="0.2">
      <c r="B37" s="156"/>
      <c r="C37" s="459"/>
      <c r="D37" s="157"/>
      <c r="E37" s="157"/>
      <c r="F37" s="157"/>
      <c r="G37" s="157"/>
      <c r="I37" s="52"/>
      <c r="J37" s="50"/>
    </row>
    <row r="38" spans="2:10" ht="46.5" customHeight="1" x14ac:dyDescent="0.35">
      <c r="B38" s="491" t="s">
        <v>719</v>
      </c>
      <c r="C38" s="491"/>
      <c r="D38" s="491"/>
      <c r="E38" s="491" t="s">
        <v>1246</v>
      </c>
      <c r="F38" s="491"/>
      <c r="G38" s="491"/>
      <c r="I38" s="53"/>
      <c r="J38" s="46"/>
    </row>
    <row r="39" spans="2:10" ht="45.75" customHeight="1" x14ac:dyDescent="0.35">
      <c r="B39" s="486" t="s">
        <v>241</v>
      </c>
      <c r="C39" s="486"/>
      <c r="D39" s="486"/>
      <c r="E39" s="486"/>
      <c r="F39" s="486"/>
      <c r="G39" s="177"/>
      <c r="I39" s="53"/>
      <c r="J39" s="46"/>
    </row>
    <row r="40" spans="2:10" ht="24" customHeight="1" x14ac:dyDescent="0.2">
      <c r="B40" s="484" t="s">
        <v>15</v>
      </c>
      <c r="C40" s="484"/>
      <c r="D40" s="484"/>
      <c r="E40" s="485" t="s">
        <v>483</v>
      </c>
      <c r="F40" s="485"/>
      <c r="G40" s="485"/>
      <c r="H40" s="54"/>
      <c r="I40" s="54"/>
      <c r="J40" s="46"/>
    </row>
    <row r="41" spans="2:10" ht="12.75" x14ac:dyDescent="0.2">
      <c r="C41" s="45"/>
      <c r="J41" s="46"/>
    </row>
    <row r="42" spans="2:10" x14ac:dyDescent="0.2">
      <c r="B42" s="46"/>
      <c r="C42" s="55"/>
      <c r="D42" s="56"/>
      <c r="E42" s="56"/>
      <c r="F42" s="56"/>
      <c r="G42" s="56"/>
      <c r="H42" s="56"/>
      <c r="I42" s="46"/>
      <c r="J42" s="46"/>
    </row>
  </sheetData>
  <mergeCells count="16">
    <mergeCell ref="E1:G1"/>
    <mergeCell ref="E2:G2"/>
    <mergeCell ref="E3:G3"/>
    <mergeCell ref="E4:G4"/>
    <mergeCell ref="B5:G5"/>
    <mergeCell ref="G7:G9"/>
    <mergeCell ref="D8:D9"/>
    <mergeCell ref="B40:D40"/>
    <mergeCell ref="E40:G40"/>
    <mergeCell ref="E8:F8"/>
    <mergeCell ref="B39:F39"/>
    <mergeCell ref="B7:B9"/>
    <mergeCell ref="C7:C9"/>
    <mergeCell ref="D7:F7"/>
    <mergeCell ref="B38:D38"/>
    <mergeCell ref="E38:G38"/>
  </mergeCells>
  <pageMargins left="0.35433070866141736" right="0.23622047244094491" top="0.27559055118110237" bottom="0.27559055118110237" header="0.23622047244094491" footer="0.2362204724409449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1554"/>
  <sheetViews>
    <sheetView tabSelected="1" view="pageBreakPreview" zoomScaleNormal="100" zoomScaleSheetLayoutView="100" workbookViewId="0">
      <pane ySplit="7" topLeftCell="A26" activePane="bottomLeft" state="frozen"/>
      <selection pane="bottomLeft" activeCell="B5" sqref="B5:I5"/>
    </sheetView>
  </sheetViews>
  <sheetFormatPr defaultRowHeight="15.75" x14ac:dyDescent="0.25"/>
  <cols>
    <col min="1" max="1" width="1.42578125" style="3" customWidth="1"/>
    <col min="2" max="2" width="4.42578125" style="4" customWidth="1"/>
    <col min="3" max="3" width="75.5703125" style="3" customWidth="1"/>
    <col min="4" max="4" width="16.5703125" style="4" customWidth="1"/>
    <col min="5" max="5" width="11.28515625" style="3" customWidth="1"/>
    <col min="6" max="6" width="13.7109375" style="4" customWidth="1"/>
    <col min="7" max="7" width="16.140625" style="69" customWidth="1"/>
    <col min="8" max="8" width="18.140625" style="4" customWidth="1"/>
    <col min="9" max="9" width="20.28515625" style="4" customWidth="1"/>
    <col min="10" max="10" width="14.85546875" style="4" bestFit="1" customWidth="1"/>
    <col min="11" max="11" width="13" style="57" customWidth="1"/>
    <col min="12" max="16384" width="9.140625" style="3"/>
  </cols>
  <sheetData>
    <row r="1" spans="2:16" ht="18.75" x14ac:dyDescent="0.3">
      <c r="G1" s="493" t="s">
        <v>148</v>
      </c>
      <c r="H1" s="493"/>
      <c r="I1" s="493"/>
    </row>
    <row r="2" spans="2:16" ht="18.75" x14ac:dyDescent="0.3">
      <c r="G2" s="493" t="s">
        <v>149</v>
      </c>
      <c r="H2" s="493"/>
      <c r="I2" s="493"/>
    </row>
    <row r="3" spans="2:16" ht="18.75" x14ac:dyDescent="0.3">
      <c r="G3" s="493" t="s">
        <v>150</v>
      </c>
      <c r="H3" s="493"/>
      <c r="I3" s="493"/>
    </row>
    <row r="4" spans="2:16" ht="18.75" x14ac:dyDescent="0.3">
      <c r="G4" s="493" t="s">
        <v>1271</v>
      </c>
      <c r="H4" s="493"/>
      <c r="I4" s="493"/>
    </row>
    <row r="5" spans="2:16" ht="54.75" customHeight="1" x14ac:dyDescent="0.25">
      <c r="B5" s="567" t="s">
        <v>1248</v>
      </c>
      <c r="C5" s="567"/>
      <c r="D5" s="567"/>
      <c r="E5" s="567"/>
      <c r="F5" s="567"/>
      <c r="G5" s="567"/>
      <c r="H5" s="567"/>
      <c r="I5" s="567"/>
      <c r="J5" s="161"/>
      <c r="K5" s="162"/>
      <c r="L5" s="163"/>
      <c r="M5" s="163"/>
      <c r="N5" s="163"/>
      <c r="O5" s="163"/>
      <c r="P5" s="163"/>
    </row>
    <row r="6" spans="2:16" s="160" customFormat="1" ht="47.25" x14ac:dyDescent="0.25">
      <c r="B6" s="158" t="s">
        <v>50</v>
      </c>
      <c r="C6" s="158" t="s">
        <v>21</v>
      </c>
      <c r="D6" s="158" t="s">
        <v>36</v>
      </c>
      <c r="E6" s="158" t="s">
        <v>188</v>
      </c>
      <c r="F6" s="158" t="s">
        <v>41</v>
      </c>
      <c r="G6" s="159" t="s">
        <v>697</v>
      </c>
      <c r="H6" s="158" t="s">
        <v>37</v>
      </c>
      <c r="I6" s="158" t="s">
        <v>38</v>
      </c>
      <c r="J6" s="4"/>
      <c r="K6" s="57"/>
    </row>
    <row r="7" spans="2:16" s="30" customFormat="1" ht="12.75" x14ac:dyDescent="0.2">
      <c r="B7" s="164">
        <v>1</v>
      </c>
      <c r="C7" s="164">
        <v>2</v>
      </c>
      <c r="D7" s="164">
        <v>3</v>
      </c>
      <c r="E7" s="164">
        <v>4</v>
      </c>
      <c r="F7" s="164">
        <v>5</v>
      </c>
      <c r="G7" s="165">
        <v>6</v>
      </c>
      <c r="H7" s="166">
        <v>7</v>
      </c>
      <c r="I7" s="166">
        <v>8</v>
      </c>
      <c r="K7" s="58"/>
    </row>
    <row r="8" spans="2:16" ht="20.25" x14ac:dyDescent="0.25">
      <c r="B8" s="543" t="s">
        <v>1252</v>
      </c>
      <c r="C8" s="543"/>
      <c r="D8" s="543"/>
      <c r="E8" s="543"/>
      <c r="F8" s="543"/>
      <c r="G8" s="543"/>
      <c r="H8" s="543"/>
      <c r="I8" s="543"/>
    </row>
    <row r="9" spans="2:16" s="4" customFormat="1" ht="26.25" customHeight="1" x14ac:dyDescent="0.25">
      <c r="B9" s="189">
        <v>1</v>
      </c>
      <c r="C9" s="17" t="s">
        <v>426</v>
      </c>
      <c r="D9" s="194" t="s">
        <v>123</v>
      </c>
      <c r="E9" s="31" t="s">
        <v>4</v>
      </c>
      <c r="F9" s="206" t="s">
        <v>1238</v>
      </c>
      <c r="G9" s="192">
        <v>18481.47</v>
      </c>
      <c r="H9" s="31" t="s">
        <v>752</v>
      </c>
      <c r="I9" s="207" t="s">
        <v>92</v>
      </c>
      <c r="K9" s="57"/>
    </row>
    <row r="10" spans="2:16" s="4" customFormat="1" ht="26.25" customHeight="1" x14ac:dyDescent="0.25">
      <c r="B10" s="189">
        <v>2</v>
      </c>
      <c r="C10" s="17" t="s">
        <v>722</v>
      </c>
      <c r="D10" s="194" t="s">
        <v>123</v>
      </c>
      <c r="E10" s="31" t="s">
        <v>4</v>
      </c>
      <c r="F10" s="206" t="s">
        <v>489</v>
      </c>
      <c r="G10" s="534">
        <v>5772.36</v>
      </c>
      <c r="H10" s="31" t="s">
        <v>752</v>
      </c>
      <c r="I10" s="207" t="s">
        <v>92</v>
      </c>
      <c r="K10" s="57"/>
    </row>
    <row r="11" spans="2:16" s="4" customFormat="1" ht="26.25" customHeight="1" x14ac:dyDescent="0.25">
      <c r="B11" s="189">
        <v>3</v>
      </c>
      <c r="C11" s="17" t="s">
        <v>5</v>
      </c>
      <c r="D11" s="194" t="s">
        <v>123</v>
      </c>
      <c r="E11" s="31" t="s">
        <v>6</v>
      </c>
      <c r="F11" s="206" t="s">
        <v>725</v>
      </c>
      <c r="G11" s="534"/>
      <c r="H11" s="31" t="s">
        <v>1249</v>
      </c>
      <c r="I11" s="207" t="s">
        <v>92</v>
      </c>
      <c r="K11" s="57"/>
    </row>
    <row r="12" spans="2:16" s="4" customFormat="1" ht="26.25" customHeight="1" x14ac:dyDescent="0.25">
      <c r="B12" s="189">
        <v>4</v>
      </c>
      <c r="C12" s="17" t="s">
        <v>723</v>
      </c>
      <c r="D12" s="194" t="s">
        <v>123</v>
      </c>
      <c r="E12" s="31" t="s">
        <v>4</v>
      </c>
      <c r="F12" s="206" t="s">
        <v>726</v>
      </c>
      <c r="G12" s="192">
        <v>12670.25</v>
      </c>
      <c r="H12" s="31" t="s">
        <v>1249</v>
      </c>
      <c r="I12" s="207" t="s">
        <v>92</v>
      </c>
      <c r="K12" s="57"/>
    </row>
    <row r="13" spans="2:16" s="4" customFormat="1" ht="26.25" customHeight="1" x14ac:dyDescent="0.25">
      <c r="B13" s="189">
        <v>5</v>
      </c>
      <c r="C13" s="17" t="s">
        <v>724</v>
      </c>
      <c r="D13" s="194" t="s">
        <v>123</v>
      </c>
      <c r="E13" s="31" t="s">
        <v>4</v>
      </c>
      <c r="F13" s="206" t="s">
        <v>727</v>
      </c>
      <c r="G13" s="192">
        <v>6157.12</v>
      </c>
      <c r="H13" s="31" t="s">
        <v>1249</v>
      </c>
      <c r="I13" s="207" t="s">
        <v>92</v>
      </c>
      <c r="K13" s="57"/>
    </row>
    <row r="14" spans="2:16" s="4" customFormat="1" ht="18.75" customHeight="1" x14ac:dyDescent="0.25">
      <c r="B14" s="189">
        <v>6</v>
      </c>
      <c r="C14" s="17" t="s">
        <v>129</v>
      </c>
      <c r="D14" s="194" t="s">
        <v>123</v>
      </c>
      <c r="E14" s="31" t="s">
        <v>7</v>
      </c>
      <c r="F14" s="206" t="s">
        <v>728</v>
      </c>
      <c r="G14" s="192" t="s">
        <v>89</v>
      </c>
      <c r="H14" s="31" t="s">
        <v>1249</v>
      </c>
      <c r="I14" s="207" t="s">
        <v>92</v>
      </c>
      <c r="K14" s="57"/>
    </row>
    <row r="15" spans="2:16" s="4" customFormat="1" ht="23.25" customHeight="1" x14ac:dyDescent="0.25">
      <c r="B15" s="189">
        <v>7</v>
      </c>
      <c r="C15" s="17" t="s">
        <v>729</v>
      </c>
      <c r="D15" s="194" t="s">
        <v>123</v>
      </c>
      <c r="E15" s="31" t="s">
        <v>130</v>
      </c>
      <c r="F15" s="206" t="s">
        <v>730</v>
      </c>
      <c r="G15" s="192" t="s">
        <v>89</v>
      </c>
      <c r="H15" s="31" t="s">
        <v>1249</v>
      </c>
      <c r="I15" s="207" t="s">
        <v>92</v>
      </c>
      <c r="K15" s="57"/>
    </row>
    <row r="16" spans="2:16" s="4" customFormat="1" ht="22.5" customHeight="1" x14ac:dyDescent="0.25">
      <c r="B16" s="189">
        <v>8</v>
      </c>
      <c r="C16" s="17" t="s">
        <v>111</v>
      </c>
      <c r="D16" s="194" t="s">
        <v>123</v>
      </c>
      <c r="E16" s="31" t="s">
        <v>8</v>
      </c>
      <c r="F16" s="206" t="s">
        <v>731</v>
      </c>
      <c r="G16" s="192" t="s">
        <v>89</v>
      </c>
      <c r="H16" s="31" t="s">
        <v>1249</v>
      </c>
      <c r="I16" s="207" t="s">
        <v>92</v>
      </c>
      <c r="K16" s="57"/>
    </row>
    <row r="17" spans="2:11" s="4" customFormat="1" ht="20.25" customHeight="1" x14ac:dyDescent="0.25">
      <c r="B17" s="189">
        <v>9</v>
      </c>
      <c r="C17" s="17" t="s">
        <v>94</v>
      </c>
      <c r="D17" s="194" t="s">
        <v>90</v>
      </c>
      <c r="E17" s="206" t="s">
        <v>112</v>
      </c>
      <c r="F17" s="206" t="s">
        <v>732</v>
      </c>
      <c r="G17" s="192">
        <v>12328.8</v>
      </c>
      <c r="H17" s="31" t="s">
        <v>1249</v>
      </c>
      <c r="I17" s="196" t="s">
        <v>734</v>
      </c>
      <c r="K17" s="57"/>
    </row>
    <row r="18" spans="2:11" s="4" customFormat="1" ht="23.25" customHeight="1" x14ac:dyDescent="0.25">
      <c r="B18" s="189">
        <v>10</v>
      </c>
      <c r="C18" s="17" t="s">
        <v>163</v>
      </c>
      <c r="D18" s="194" t="s">
        <v>90</v>
      </c>
      <c r="E18" s="206" t="s">
        <v>112</v>
      </c>
      <c r="F18" s="206" t="s">
        <v>733</v>
      </c>
      <c r="G18" s="192">
        <v>17984.64</v>
      </c>
      <c r="H18" s="31" t="s">
        <v>1249</v>
      </c>
      <c r="I18" s="266" t="s">
        <v>734</v>
      </c>
      <c r="K18" s="57"/>
    </row>
    <row r="19" spans="2:11" s="4" customFormat="1" ht="21.75" customHeight="1" x14ac:dyDescent="0.25">
      <c r="B19" s="38"/>
      <c r="C19" s="17" t="s">
        <v>131</v>
      </c>
      <c r="D19" s="194" t="s">
        <v>1253</v>
      </c>
      <c r="E19" s="31" t="s">
        <v>1254</v>
      </c>
      <c r="F19" s="206" t="s">
        <v>736</v>
      </c>
      <c r="G19" s="205"/>
      <c r="H19" s="31"/>
      <c r="I19" s="196"/>
      <c r="K19" s="57"/>
    </row>
    <row r="20" spans="2:11" s="4" customFormat="1" x14ac:dyDescent="0.25">
      <c r="B20" s="38"/>
      <c r="C20" s="39" t="s">
        <v>54</v>
      </c>
      <c r="D20" s="194"/>
      <c r="E20" s="31"/>
      <c r="F20" s="189"/>
      <c r="G20" s="63">
        <f>G9+G10+G12+G13</f>
        <v>43081.200000000004</v>
      </c>
      <c r="H20" s="31"/>
      <c r="I20" s="195"/>
      <c r="K20" s="57"/>
    </row>
    <row r="21" spans="2:11" s="4" customFormat="1" x14ac:dyDescent="0.25">
      <c r="B21" s="38"/>
      <c r="C21" s="14" t="s">
        <v>735</v>
      </c>
      <c r="D21" s="194"/>
      <c r="E21" s="31"/>
      <c r="F21" s="189"/>
      <c r="G21" s="63">
        <f>SUM(G17:G18)</f>
        <v>30313.439999999999</v>
      </c>
      <c r="H21" s="31"/>
      <c r="I21" s="195"/>
      <c r="K21" s="57"/>
    </row>
    <row r="22" spans="2:11" s="4" customFormat="1" x14ac:dyDescent="0.25">
      <c r="B22" s="38"/>
      <c r="C22" s="200" t="s">
        <v>1250</v>
      </c>
      <c r="D22" s="194"/>
      <c r="E22" s="31"/>
      <c r="F22" s="189"/>
      <c r="G22" s="63">
        <f>G21+G20</f>
        <v>73394.64</v>
      </c>
      <c r="H22" s="31"/>
      <c r="I22" s="194"/>
      <c r="K22" s="57"/>
    </row>
    <row r="23" spans="2:11" ht="20.25" x14ac:dyDescent="0.25">
      <c r="B23" s="572" t="s">
        <v>738</v>
      </c>
      <c r="C23" s="533"/>
      <c r="D23" s="533"/>
      <c r="E23" s="533"/>
      <c r="F23" s="533"/>
      <c r="G23" s="533"/>
      <c r="H23" s="533"/>
      <c r="I23" s="533"/>
      <c r="J23" s="167"/>
    </row>
    <row r="24" spans="2:11" x14ac:dyDescent="0.25">
      <c r="B24" s="570">
        <v>1</v>
      </c>
      <c r="C24" s="571" t="s">
        <v>1270</v>
      </c>
      <c r="D24" s="194" t="s">
        <v>25</v>
      </c>
      <c r="E24" s="31" t="s">
        <v>164</v>
      </c>
      <c r="F24" s="40">
        <v>108</v>
      </c>
      <c r="G24" s="64">
        <v>52782.93</v>
      </c>
      <c r="H24" s="207" t="s">
        <v>751</v>
      </c>
      <c r="I24" s="266" t="s">
        <v>734</v>
      </c>
    </row>
    <row r="25" spans="2:11" x14ac:dyDescent="0.25">
      <c r="B25" s="570"/>
      <c r="C25" s="571"/>
      <c r="D25" s="207" t="s">
        <v>90</v>
      </c>
      <c r="E25" s="31" t="s">
        <v>164</v>
      </c>
      <c r="F25" s="40">
        <v>260</v>
      </c>
      <c r="G25" s="65">
        <v>30313.439999999999</v>
      </c>
      <c r="H25" s="278" t="s">
        <v>751</v>
      </c>
      <c r="I25" s="266" t="s">
        <v>734</v>
      </c>
    </row>
    <row r="26" spans="2:11" x14ac:dyDescent="0.25">
      <c r="B26" s="207"/>
      <c r="C26" s="42" t="s">
        <v>1255</v>
      </c>
      <c r="D26" s="41"/>
      <c r="E26" s="41"/>
      <c r="F26" s="40"/>
      <c r="G26" s="66">
        <f>SUM(G24:G25)</f>
        <v>83096.37</v>
      </c>
      <c r="H26" s="41"/>
      <c r="I26" s="196"/>
    </row>
    <row r="27" spans="2:11" x14ac:dyDescent="0.25">
      <c r="B27" s="570">
        <v>1</v>
      </c>
      <c r="C27" s="571" t="s">
        <v>338</v>
      </c>
      <c r="D27" s="194" t="s">
        <v>25</v>
      </c>
      <c r="E27" s="31" t="s">
        <v>164</v>
      </c>
      <c r="F27" s="40">
        <v>10</v>
      </c>
      <c r="G27" s="65">
        <v>2663.9</v>
      </c>
      <c r="H27" s="278" t="s">
        <v>751</v>
      </c>
      <c r="I27" s="266" t="s">
        <v>734</v>
      </c>
    </row>
    <row r="28" spans="2:11" x14ac:dyDescent="0.25">
      <c r="B28" s="570"/>
      <c r="C28" s="571"/>
      <c r="D28" s="207" t="s">
        <v>90</v>
      </c>
      <c r="E28" s="31" t="s">
        <v>164</v>
      </c>
      <c r="F28" s="40">
        <v>66</v>
      </c>
      <c r="G28" s="65">
        <v>5774.4</v>
      </c>
      <c r="H28" s="278" t="s">
        <v>751</v>
      </c>
      <c r="I28" s="266" t="s">
        <v>734</v>
      </c>
    </row>
    <row r="29" spans="2:11" s="35" customFormat="1" ht="18.75" x14ac:dyDescent="0.25">
      <c r="B29" s="207">
        <v>2</v>
      </c>
      <c r="C29" s="208" t="s">
        <v>737</v>
      </c>
      <c r="D29" s="41"/>
      <c r="E29" s="189" t="s">
        <v>77</v>
      </c>
      <c r="F29" s="40">
        <v>800</v>
      </c>
      <c r="G29" s="65">
        <v>1600</v>
      </c>
      <c r="H29" s="278" t="s">
        <v>751</v>
      </c>
      <c r="I29" s="266" t="s">
        <v>734</v>
      </c>
      <c r="J29" s="4"/>
      <c r="K29" s="57"/>
    </row>
    <row r="30" spans="2:11" ht="20.25" customHeight="1" x14ac:dyDescent="0.25">
      <c r="B30" s="207"/>
      <c r="C30" s="39" t="s">
        <v>1251</v>
      </c>
      <c r="D30" s="207"/>
      <c r="E30" s="207"/>
      <c r="F30" s="40"/>
      <c r="G30" s="66">
        <f>SUM(G27:G29)</f>
        <v>10038.299999999999</v>
      </c>
      <c r="H30" s="207"/>
      <c r="I30" s="43"/>
    </row>
    <row r="31" spans="2:11" ht="20.25" customHeight="1" x14ac:dyDescent="0.25">
      <c r="B31" s="207"/>
      <c r="C31" s="14" t="s">
        <v>735</v>
      </c>
      <c r="D31" s="207"/>
      <c r="E31" s="207"/>
      <c r="F31" s="40"/>
      <c r="G31" s="66">
        <f>G26+G30</f>
        <v>93134.67</v>
      </c>
      <c r="H31" s="207"/>
      <c r="I31" s="43"/>
    </row>
    <row r="32" spans="2:11" ht="20.25" customHeight="1" x14ac:dyDescent="0.25">
      <c r="B32" s="207"/>
      <c r="C32" s="39" t="s">
        <v>1256</v>
      </c>
      <c r="D32" s="41"/>
      <c r="E32" s="41"/>
      <c r="F32" s="41"/>
      <c r="G32" s="67">
        <f>G31</f>
        <v>93134.67</v>
      </c>
      <c r="H32" s="44"/>
      <c r="I32" s="43"/>
    </row>
    <row r="33" spans="2:10" ht="20.25" x14ac:dyDescent="0.25">
      <c r="B33" s="566" t="s">
        <v>1257</v>
      </c>
      <c r="C33" s="568"/>
      <c r="D33" s="568"/>
      <c r="E33" s="568"/>
      <c r="F33" s="568"/>
      <c r="G33" s="568"/>
      <c r="H33" s="568"/>
      <c r="I33" s="568"/>
      <c r="J33" s="74"/>
    </row>
    <row r="34" spans="2:10" x14ac:dyDescent="0.25">
      <c r="B34" s="185"/>
      <c r="C34" s="569" t="s">
        <v>78</v>
      </c>
      <c r="D34" s="569"/>
      <c r="E34" s="569"/>
      <c r="F34" s="569"/>
      <c r="G34" s="569"/>
      <c r="H34" s="569"/>
      <c r="I34" s="569"/>
      <c r="J34" s="74"/>
    </row>
    <row r="35" spans="2:10" x14ac:dyDescent="0.25">
      <c r="B35" s="182"/>
      <c r="C35" s="183" t="s">
        <v>53</v>
      </c>
      <c r="D35" s="182"/>
      <c r="E35" s="194"/>
      <c r="F35" s="194"/>
      <c r="G35" s="205"/>
      <c r="H35" s="194"/>
      <c r="I35" s="194"/>
      <c r="J35" s="74"/>
    </row>
    <row r="36" spans="2:10" ht="47.25" x14ac:dyDescent="0.25">
      <c r="B36" s="31" t="s">
        <v>27</v>
      </c>
      <c r="C36" s="190" t="s">
        <v>393</v>
      </c>
      <c r="D36" s="194" t="s">
        <v>161</v>
      </c>
      <c r="E36" s="194" t="s">
        <v>115</v>
      </c>
      <c r="F36" s="168">
        <v>45.031999999999996</v>
      </c>
      <c r="G36" s="192">
        <v>131000</v>
      </c>
      <c r="H36" s="73">
        <v>44484</v>
      </c>
      <c r="I36" s="189" t="s">
        <v>92</v>
      </c>
      <c r="J36" s="74"/>
    </row>
    <row r="37" spans="2:10" x14ac:dyDescent="0.25">
      <c r="B37" s="77"/>
      <c r="C37" s="183" t="s">
        <v>55</v>
      </c>
      <c r="D37" s="182"/>
      <c r="E37" s="194"/>
      <c r="F37" s="194"/>
      <c r="G37" s="192"/>
      <c r="H37" s="194"/>
      <c r="I37" s="189"/>
      <c r="J37" s="74"/>
    </row>
    <row r="38" spans="2:10" x14ac:dyDescent="0.25">
      <c r="B38" s="31" t="s">
        <v>154</v>
      </c>
      <c r="C38" s="190" t="s">
        <v>56</v>
      </c>
      <c r="D38" s="537" t="s">
        <v>160</v>
      </c>
      <c r="E38" s="194" t="s">
        <v>39</v>
      </c>
      <c r="F38" s="194">
        <v>45</v>
      </c>
      <c r="G38" s="192">
        <v>820</v>
      </c>
      <c r="H38" s="73">
        <v>44484</v>
      </c>
      <c r="I38" s="189" t="s">
        <v>92</v>
      </c>
      <c r="J38" s="74"/>
    </row>
    <row r="39" spans="2:10" x14ac:dyDescent="0.25">
      <c r="B39" s="31" t="s">
        <v>155</v>
      </c>
      <c r="C39" s="190" t="s">
        <v>57</v>
      </c>
      <c r="D39" s="537"/>
      <c r="E39" s="194"/>
      <c r="F39" s="194" t="s">
        <v>89</v>
      </c>
      <c r="G39" s="192">
        <v>110</v>
      </c>
      <c r="H39" s="73">
        <v>44484</v>
      </c>
      <c r="I39" s="189" t="s">
        <v>92</v>
      </c>
      <c r="J39" s="74"/>
    </row>
    <row r="40" spans="2:10" x14ac:dyDescent="0.25">
      <c r="B40" s="77"/>
      <c r="C40" s="183" t="s">
        <v>58</v>
      </c>
      <c r="D40" s="182"/>
      <c r="E40" s="194"/>
      <c r="F40" s="194"/>
      <c r="G40" s="192"/>
      <c r="H40" s="37"/>
      <c r="I40" s="189"/>
      <c r="J40" s="74"/>
    </row>
    <row r="41" spans="2:10" x14ac:dyDescent="0.25">
      <c r="B41" s="31"/>
      <c r="C41" s="183" t="s">
        <v>59</v>
      </c>
      <c r="D41" s="182"/>
      <c r="E41" s="194"/>
      <c r="F41" s="194"/>
      <c r="G41" s="192"/>
      <c r="H41" s="37"/>
      <c r="I41" s="189"/>
      <c r="J41" s="74"/>
    </row>
    <row r="42" spans="2:10" x14ac:dyDescent="0.25">
      <c r="B42" s="31" t="s">
        <v>22</v>
      </c>
      <c r="C42" s="190" t="s">
        <v>60</v>
      </c>
      <c r="D42" s="537" t="s">
        <v>160</v>
      </c>
      <c r="E42" s="194" t="s">
        <v>39</v>
      </c>
      <c r="F42" s="194">
        <v>26</v>
      </c>
      <c r="G42" s="192">
        <v>94000</v>
      </c>
      <c r="H42" s="73">
        <v>44484</v>
      </c>
      <c r="I42" s="189" t="s">
        <v>92</v>
      </c>
      <c r="J42" s="74"/>
    </row>
    <row r="43" spans="2:10" x14ac:dyDescent="0.25">
      <c r="B43" s="31" t="s">
        <v>225</v>
      </c>
      <c r="C43" s="190" t="s">
        <v>79</v>
      </c>
      <c r="D43" s="537"/>
      <c r="E43" s="194" t="s">
        <v>40</v>
      </c>
      <c r="F43" s="194" t="s">
        <v>89</v>
      </c>
      <c r="G43" s="192">
        <v>5090</v>
      </c>
      <c r="H43" s="73">
        <v>44484</v>
      </c>
      <c r="I43" s="189" t="s">
        <v>92</v>
      </c>
      <c r="J43" s="74"/>
    </row>
    <row r="44" spans="2:10" x14ac:dyDescent="0.25">
      <c r="B44" s="31"/>
      <c r="C44" s="183" t="s">
        <v>80</v>
      </c>
      <c r="D44" s="182"/>
      <c r="E44" s="194"/>
      <c r="F44" s="194"/>
      <c r="G44" s="192"/>
      <c r="H44" s="37"/>
      <c r="I44" s="189"/>
      <c r="J44" s="74"/>
    </row>
    <row r="45" spans="2:10" x14ac:dyDescent="0.25">
      <c r="B45" s="31" t="s">
        <v>47</v>
      </c>
      <c r="C45" s="190" t="s">
        <v>304</v>
      </c>
      <c r="D45" s="537" t="s">
        <v>161</v>
      </c>
      <c r="E45" s="194" t="s">
        <v>39</v>
      </c>
      <c r="F45" s="194">
        <v>30</v>
      </c>
      <c r="G45" s="192">
        <v>4010</v>
      </c>
      <c r="H45" s="73">
        <v>44484</v>
      </c>
      <c r="I45" s="189" t="s">
        <v>92</v>
      </c>
      <c r="J45" s="74"/>
    </row>
    <row r="46" spans="2:10" x14ac:dyDescent="0.25">
      <c r="B46" s="31" t="s">
        <v>48</v>
      </c>
      <c r="C46" s="190" t="s">
        <v>79</v>
      </c>
      <c r="D46" s="537"/>
      <c r="E46" s="194" t="s">
        <v>40</v>
      </c>
      <c r="F46" s="194" t="s">
        <v>89</v>
      </c>
      <c r="G46" s="192">
        <v>2500</v>
      </c>
      <c r="H46" s="73">
        <v>44484</v>
      </c>
      <c r="I46" s="189" t="s">
        <v>92</v>
      </c>
      <c r="J46" s="74"/>
    </row>
    <row r="47" spans="2:10" x14ac:dyDescent="0.25">
      <c r="B47" s="194">
        <v>8</v>
      </c>
      <c r="C47" s="190" t="s">
        <v>81</v>
      </c>
      <c r="D47" s="194" t="s">
        <v>691</v>
      </c>
      <c r="E47" s="194" t="s">
        <v>40</v>
      </c>
      <c r="F47" s="194" t="s">
        <v>89</v>
      </c>
      <c r="G47" s="192">
        <v>8900</v>
      </c>
      <c r="H47" s="73">
        <v>44484</v>
      </c>
      <c r="I47" s="189" t="s">
        <v>92</v>
      </c>
      <c r="J47" s="74"/>
    </row>
    <row r="48" spans="2:10" x14ac:dyDescent="0.25">
      <c r="B48" s="194"/>
      <c r="C48" s="183" t="s">
        <v>394</v>
      </c>
      <c r="D48" s="182"/>
      <c r="E48" s="194"/>
      <c r="F48" s="194"/>
      <c r="G48" s="192"/>
      <c r="H48" s="37"/>
      <c r="I48" s="189"/>
      <c r="J48" s="74"/>
    </row>
    <row r="49" spans="2:257" ht="47.25" x14ac:dyDescent="0.25">
      <c r="B49" s="31" t="s">
        <v>226</v>
      </c>
      <c r="C49" s="190" t="s">
        <v>395</v>
      </c>
      <c r="D49" s="194" t="s">
        <v>690</v>
      </c>
      <c r="E49" s="194"/>
      <c r="F49" s="194" t="s">
        <v>89</v>
      </c>
      <c r="G49" s="192">
        <v>11311</v>
      </c>
      <c r="H49" s="73">
        <v>44484</v>
      </c>
      <c r="I49" s="189" t="s">
        <v>92</v>
      </c>
      <c r="J49" s="74"/>
    </row>
    <row r="50" spans="2:257" x14ac:dyDescent="0.25">
      <c r="B50" s="194"/>
      <c r="C50" s="183" t="s">
        <v>34</v>
      </c>
      <c r="D50" s="194"/>
      <c r="E50" s="194"/>
      <c r="F50" s="194"/>
      <c r="G50" s="63">
        <f>SUM(G36:G49)</f>
        <v>257741</v>
      </c>
      <c r="H50" s="78"/>
      <c r="I50" s="194"/>
      <c r="J50" s="74"/>
    </row>
    <row r="51" spans="2:257" x14ac:dyDescent="0.25">
      <c r="B51" s="77" t="s">
        <v>29</v>
      </c>
      <c r="C51" s="496" t="s">
        <v>396</v>
      </c>
      <c r="D51" s="496"/>
      <c r="E51" s="496"/>
      <c r="F51" s="496"/>
      <c r="G51" s="496"/>
      <c r="H51" s="496"/>
      <c r="I51" s="496"/>
      <c r="J51" s="74"/>
    </row>
    <row r="52" spans="2:257" ht="47.25" x14ac:dyDescent="0.25">
      <c r="B52" s="265">
        <v>1</v>
      </c>
      <c r="C52" s="209" t="s">
        <v>70</v>
      </c>
      <c r="D52" s="264" t="s">
        <v>61</v>
      </c>
      <c r="E52" s="264" t="s">
        <v>115</v>
      </c>
      <c r="F52" s="189">
        <v>3.1</v>
      </c>
      <c r="G52" s="192">
        <v>93367</v>
      </c>
      <c r="H52" s="73">
        <v>44484</v>
      </c>
      <c r="I52" s="265" t="s">
        <v>92</v>
      </c>
      <c r="J52" s="74"/>
    </row>
    <row r="53" spans="2:257" ht="31.5" x14ac:dyDescent="0.25">
      <c r="B53" s="31" t="s">
        <v>154</v>
      </c>
      <c r="C53" s="209" t="s">
        <v>494</v>
      </c>
      <c r="D53" s="180" t="s">
        <v>739</v>
      </c>
      <c r="E53" s="180" t="s">
        <v>105</v>
      </c>
      <c r="F53" s="194">
        <v>4</v>
      </c>
      <c r="G53" s="192">
        <v>9165</v>
      </c>
      <c r="H53" s="73">
        <v>44484</v>
      </c>
      <c r="I53" s="189" t="s">
        <v>92</v>
      </c>
      <c r="J53" s="79"/>
      <c r="K53" s="80"/>
      <c r="L53" s="505"/>
      <c r="M53" s="194"/>
      <c r="N53" s="194"/>
      <c r="O53" s="169"/>
      <c r="P53" s="170"/>
      <c r="Q53" s="189"/>
      <c r="R53" s="31"/>
      <c r="S53" s="190"/>
      <c r="T53" s="505"/>
      <c r="U53" s="194"/>
      <c r="V53" s="194"/>
      <c r="W53" s="169"/>
      <c r="X53" s="170"/>
      <c r="Y53" s="189"/>
      <c r="Z53" s="31"/>
      <c r="AA53" s="190"/>
      <c r="AB53" s="505"/>
      <c r="AC53" s="194"/>
      <c r="AD53" s="194"/>
      <c r="AE53" s="169"/>
      <c r="AF53" s="170"/>
      <c r="AG53" s="189"/>
      <c r="AH53" s="31"/>
      <c r="AI53" s="190"/>
      <c r="AJ53" s="505"/>
      <c r="AK53" s="194"/>
      <c r="AL53" s="194"/>
      <c r="AM53" s="169"/>
      <c r="AN53" s="170"/>
      <c r="AO53" s="189"/>
      <c r="AP53" s="31"/>
      <c r="AQ53" s="190"/>
      <c r="AR53" s="505"/>
      <c r="AS53" s="194"/>
      <c r="AT53" s="194"/>
      <c r="AU53" s="169"/>
      <c r="AV53" s="170"/>
      <c r="AW53" s="189"/>
      <c r="AX53" s="31"/>
      <c r="AY53" s="190"/>
      <c r="AZ53" s="505"/>
      <c r="BA53" s="194"/>
      <c r="BB53" s="194"/>
      <c r="BC53" s="169"/>
      <c r="BD53" s="170"/>
      <c r="BE53" s="189"/>
      <c r="BF53" s="31"/>
      <c r="BG53" s="190"/>
      <c r="BH53" s="505"/>
      <c r="BI53" s="194"/>
      <c r="BJ53" s="194"/>
      <c r="BK53" s="169"/>
      <c r="BL53" s="170"/>
      <c r="BM53" s="189"/>
      <c r="BN53" s="31"/>
      <c r="BO53" s="190"/>
      <c r="BP53" s="505"/>
      <c r="BQ53" s="194"/>
      <c r="BR53" s="194"/>
      <c r="BS53" s="169"/>
      <c r="BT53" s="170"/>
      <c r="BU53" s="189"/>
      <c r="BV53" s="31"/>
      <c r="BW53" s="190"/>
      <c r="BX53" s="505"/>
      <c r="BY53" s="194"/>
      <c r="BZ53" s="194"/>
      <c r="CA53" s="169"/>
      <c r="CB53" s="170"/>
      <c r="CC53" s="189"/>
      <c r="CD53" s="31"/>
      <c r="CE53" s="190"/>
      <c r="CF53" s="505"/>
      <c r="CG53" s="194"/>
      <c r="CH53" s="194"/>
      <c r="CI53" s="169"/>
      <c r="CJ53" s="170"/>
      <c r="CK53" s="189"/>
      <c r="CL53" s="31"/>
      <c r="CM53" s="190"/>
      <c r="CN53" s="505"/>
      <c r="CO53" s="194"/>
      <c r="CP53" s="194"/>
      <c r="CQ53" s="169"/>
      <c r="CR53" s="170"/>
      <c r="CS53" s="189"/>
      <c r="CT53" s="31"/>
      <c r="CU53" s="190"/>
      <c r="CV53" s="505"/>
      <c r="CW53" s="194"/>
      <c r="CX53" s="194"/>
      <c r="CY53" s="169"/>
      <c r="CZ53" s="170"/>
      <c r="DA53" s="189"/>
      <c r="DB53" s="31"/>
      <c r="DC53" s="190"/>
      <c r="DD53" s="505"/>
      <c r="DE53" s="194"/>
      <c r="DF53" s="194"/>
      <c r="DG53" s="169"/>
      <c r="DH53" s="170"/>
      <c r="DI53" s="189"/>
      <c r="DJ53" s="31"/>
      <c r="DK53" s="190"/>
      <c r="DL53" s="505"/>
      <c r="DM53" s="194"/>
      <c r="DN53" s="194"/>
      <c r="DO53" s="169"/>
      <c r="DP53" s="170"/>
      <c r="DQ53" s="189"/>
      <c r="DR53" s="31"/>
      <c r="DS53" s="190"/>
      <c r="DT53" s="505"/>
      <c r="DU53" s="194"/>
      <c r="DV53" s="194"/>
      <c r="DW53" s="169"/>
      <c r="DX53" s="170"/>
      <c r="DY53" s="189"/>
      <c r="DZ53" s="31"/>
      <c r="EA53" s="190"/>
      <c r="EB53" s="505"/>
      <c r="EC53" s="194"/>
      <c r="ED53" s="194"/>
      <c r="EE53" s="169"/>
      <c r="EF53" s="170"/>
      <c r="EG53" s="189"/>
      <c r="EH53" s="31"/>
      <c r="EI53" s="190"/>
      <c r="EJ53" s="505"/>
      <c r="EK53" s="194"/>
      <c r="EL53" s="194"/>
      <c r="EM53" s="169"/>
      <c r="EN53" s="170"/>
      <c r="EO53" s="189"/>
      <c r="EP53" s="31"/>
      <c r="EQ53" s="190"/>
      <c r="ER53" s="505"/>
      <c r="ES53" s="194"/>
      <c r="ET53" s="194"/>
      <c r="EU53" s="169"/>
      <c r="EV53" s="170"/>
      <c r="EW53" s="189"/>
      <c r="EX53" s="31"/>
      <c r="EY53" s="190"/>
      <c r="EZ53" s="505"/>
      <c r="FA53" s="194"/>
      <c r="FB53" s="194"/>
      <c r="FC53" s="169"/>
      <c r="FD53" s="170"/>
      <c r="FE53" s="189"/>
      <c r="FF53" s="31"/>
      <c r="FG53" s="190"/>
      <c r="FH53" s="505"/>
      <c r="FI53" s="194"/>
      <c r="FJ53" s="194"/>
      <c r="FK53" s="169"/>
      <c r="FL53" s="170"/>
      <c r="FM53" s="189"/>
      <c r="FN53" s="31"/>
      <c r="FO53" s="190"/>
      <c r="FP53" s="505"/>
      <c r="FQ53" s="194"/>
      <c r="FR53" s="194"/>
      <c r="FS53" s="169"/>
      <c r="FT53" s="170"/>
      <c r="FU53" s="189"/>
      <c r="FV53" s="31"/>
      <c r="FW53" s="190"/>
      <c r="FX53" s="505"/>
      <c r="FY53" s="194"/>
      <c r="FZ53" s="194"/>
      <c r="GA53" s="169"/>
      <c r="GB53" s="170"/>
      <c r="GC53" s="189"/>
      <c r="GD53" s="31"/>
      <c r="GE53" s="190"/>
      <c r="GF53" s="505"/>
      <c r="GG53" s="194"/>
      <c r="GH53" s="194"/>
      <c r="GI53" s="169"/>
      <c r="GJ53" s="170"/>
      <c r="GK53" s="189"/>
      <c r="GL53" s="31"/>
      <c r="GM53" s="190"/>
      <c r="GN53" s="505"/>
      <c r="GO53" s="194"/>
      <c r="GP53" s="194"/>
      <c r="GQ53" s="169"/>
      <c r="GR53" s="170"/>
      <c r="GS53" s="189"/>
      <c r="GT53" s="31"/>
      <c r="GU53" s="190"/>
      <c r="GV53" s="505"/>
      <c r="GW53" s="194"/>
      <c r="GX53" s="194"/>
      <c r="GY53" s="169"/>
      <c r="GZ53" s="170"/>
      <c r="HA53" s="189"/>
      <c r="HB53" s="31"/>
      <c r="HC53" s="190"/>
      <c r="HD53" s="505"/>
      <c r="HE53" s="194"/>
      <c r="HF53" s="194"/>
      <c r="HG53" s="169"/>
      <c r="HH53" s="170"/>
      <c r="HI53" s="189"/>
      <c r="HJ53" s="31"/>
      <c r="HK53" s="190"/>
      <c r="HL53" s="505"/>
      <c r="HM53" s="194"/>
      <c r="HN53" s="194"/>
      <c r="HO53" s="169"/>
      <c r="HP53" s="170"/>
      <c r="HQ53" s="189"/>
      <c r="HR53" s="31"/>
      <c r="HS53" s="190"/>
      <c r="HT53" s="505"/>
      <c r="HU53" s="194"/>
      <c r="HV53" s="194"/>
      <c r="HW53" s="169"/>
      <c r="HX53" s="170"/>
      <c r="HY53" s="189"/>
      <c r="HZ53" s="31"/>
      <c r="IA53" s="190"/>
      <c r="IB53" s="505"/>
      <c r="IC53" s="194"/>
      <c r="ID53" s="194"/>
      <c r="IE53" s="169"/>
      <c r="IF53" s="170"/>
      <c r="IG53" s="189"/>
      <c r="IH53" s="31"/>
      <c r="II53" s="190"/>
      <c r="IJ53" s="505"/>
      <c r="IK53" s="194"/>
      <c r="IL53" s="194"/>
      <c r="IM53" s="169"/>
      <c r="IN53" s="170"/>
      <c r="IO53" s="189"/>
      <c r="IP53" s="31"/>
      <c r="IQ53" s="190"/>
      <c r="IR53" s="505"/>
      <c r="IS53" s="194"/>
      <c r="IT53" s="194"/>
      <c r="IU53" s="169"/>
      <c r="IV53" s="170"/>
      <c r="IW53" s="189"/>
    </row>
    <row r="54" spans="2:257" ht="47.25" x14ac:dyDescent="0.25">
      <c r="B54" s="31" t="s">
        <v>155</v>
      </c>
      <c r="C54" s="209" t="s">
        <v>70</v>
      </c>
      <c r="D54" s="475" t="s">
        <v>61</v>
      </c>
      <c r="E54" s="475" t="s">
        <v>115</v>
      </c>
      <c r="F54" s="473">
        <v>11.87</v>
      </c>
      <c r="G54" s="478">
        <v>300000</v>
      </c>
      <c r="H54" s="73">
        <v>44484</v>
      </c>
      <c r="I54" s="189" t="s">
        <v>734</v>
      </c>
      <c r="J54" s="79"/>
      <c r="K54" s="80"/>
      <c r="L54" s="525"/>
      <c r="M54" s="194"/>
      <c r="N54" s="194"/>
      <c r="O54" s="169"/>
      <c r="P54" s="170"/>
      <c r="Q54" s="189"/>
      <c r="R54" s="31"/>
      <c r="S54" s="190"/>
      <c r="T54" s="525"/>
      <c r="U54" s="194"/>
      <c r="V54" s="194"/>
      <c r="W54" s="169"/>
      <c r="X54" s="170"/>
      <c r="Y54" s="189"/>
      <c r="Z54" s="31"/>
      <c r="AA54" s="190"/>
      <c r="AB54" s="525"/>
      <c r="AC54" s="194"/>
      <c r="AD54" s="194"/>
      <c r="AE54" s="169"/>
      <c r="AF54" s="170"/>
      <c r="AG54" s="189"/>
      <c r="AH54" s="31"/>
      <c r="AI54" s="190"/>
      <c r="AJ54" s="525"/>
      <c r="AK54" s="194"/>
      <c r="AL54" s="194"/>
      <c r="AM54" s="169"/>
      <c r="AN54" s="170"/>
      <c r="AO54" s="189"/>
      <c r="AP54" s="31"/>
      <c r="AQ54" s="190"/>
      <c r="AR54" s="525"/>
      <c r="AS54" s="194"/>
      <c r="AT54" s="194"/>
      <c r="AU54" s="169"/>
      <c r="AV54" s="170"/>
      <c r="AW54" s="189"/>
      <c r="AX54" s="31"/>
      <c r="AY54" s="190"/>
      <c r="AZ54" s="525"/>
      <c r="BA54" s="194"/>
      <c r="BB54" s="194"/>
      <c r="BC54" s="169"/>
      <c r="BD54" s="170"/>
      <c r="BE54" s="189"/>
      <c r="BF54" s="31"/>
      <c r="BG54" s="190"/>
      <c r="BH54" s="525"/>
      <c r="BI54" s="194"/>
      <c r="BJ54" s="194"/>
      <c r="BK54" s="169"/>
      <c r="BL54" s="170"/>
      <c r="BM54" s="189"/>
      <c r="BN54" s="31"/>
      <c r="BO54" s="190"/>
      <c r="BP54" s="525"/>
      <c r="BQ54" s="194"/>
      <c r="BR54" s="194"/>
      <c r="BS54" s="169"/>
      <c r="BT54" s="170"/>
      <c r="BU54" s="189"/>
      <c r="BV54" s="31"/>
      <c r="BW54" s="190"/>
      <c r="BX54" s="525"/>
      <c r="BY54" s="194"/>
      <c r="BZ54" s="194"/>
      <c r="CA54" s="169"/>
      <c r="CB54" s="170"/>
      <c r="CC54" s="189"/>
      <c r="CD54" s="31"/>
      <c r="CE54" s="190"/>
      <c r="CF54" s="525"/>
      <c r="CG54" s="194"/>
      <c r="CH54" s="194"/>
      <c r="CI54" s="169"/>
      <c r="CJ54" s="170"/>
      <c r="CK54" s="189"/>
      <c r="CL54" s="31"/>
      <c r="CM54" s="190"/>
      <c r="CN54" s="525"/>
      <c r="CO54" s="194"/>
      <c r="CP54" s="194"/>
      <c r="CQ54" s="169"/>
      <c r="CR54" s="170"/>
      <c r="CS54" s="189"/>
      <c r="CT54" s="31"/>
      <c r="CU54" s="190"/>
      <c r="CV54" s="525"/>
      <c r="CW54" s="194"/>
      <c r="CX54" s="194"/>
      <c r="CY54" s="169"/>
      <c r="CZ54" s="170"/>
      <c r="DA54" s="189"/>
      <c r="DB54" s="31"/>
      <c r="DC54" s="190"/>
      <c r="DD54" s="525"/>
      <c r="DE54" s="194"/>
      <c r="DF54" s="194"/>
      <c r="DG54" s="169"/>
      <c r="DH54" s="170"/>
      <c r="DI54" s="189"/>
      <c r="DJ54" s="31"/>
      <c r="DK54" s="190"/>
      <c r="DL54" s="525"/>
      <c r="DM54" s="194"/>
      <c r="DN54" s="194"/>
      <c r="DO54" s="169"/>
      <c r="DP54" s="170"/>
      <c r="DQ54" s="189"/>
      <c r="DR54" s="31"/>
      <c r="DS54" s="190"/>
      <c r="DT54" s="525"/>
      <c r="DU54" s="194"/>
      <c r="DV54" s="194"/>
      <c r="DW54" s="169"/>
      <c r="DX54" s="170"/>
      <c r="DY54" s="189"/>
      <c r="DZ54" s="31"/>
      <c r="EA54" s="190"/>
      <c r="EB54" s="525"/>
      <c r="EC54" s="194"/>
      <c r="ED54" s="194"/>
      <c r="EE54" s="169"/>
      <c r="EF54" s="170"/>
      <c r="EG54" s="189"/>
      <c r="EH54" s="31"/>
      <c r="EI54" s="190"/>
      <c r="EJ54" s="525"/>
      <c r="EK54" s="194"/>
      <c r="EL54" s="194"/>
      <c r="EM54" s="169"/>
      <c r="EN54" s="170"/>
      <c r="EO54" s="189"/>
      <c r="EP54" s="31"/>
      <c r="EQ54" s="190"/>
      <c r="ER54" s="525"/>
      <c r="ES54" s="194"/>
      <c r="ET54" s="194"/>
      <c r="EU54" s="169"/>
      <c r="EV54" s="170"/>
      <c r="EW54" s="189"/>
      <c r="EX54" s="31"/>
      <c r="EY54" s="190"/>
      <c r="EZ54" s="525"/>
      <c r="FA54" s="194"/>
      <c r="FB54" s="194"/>
      <c r="FC54" s="169"/>
      <c r="FD54" s="170"/>
      <c r="FE54" s="189"/>
      <c r="FF54" s="31"/>
      <c r="FG54" s="190"/>
      <c r="FH54" s="525"/>
      <c r="FI54" s="194"/>
      <c r="FJ54" s="194"/>
      <c r="FK54" s="169"/>
      <c r="FL54" s="170"/>
      <c r="FM54" s="189"/>
      <c r="FN54" s="31"/>
      <c r="FO54" s="190"/>
      <c r="FP54" s="525"/>
      <c r="FQ54" s="194"/>
      <c r="FR54" s="194"/>
      <c r="FS54" s="169"/>
      <c r="FT54" s="170"/>
      <c r="FU54" s="189"/>
      <c r="FV54" s="31"/>
      <c r="FW54" s="190"/>
      <c r="FX54" s="525"/>
      <c r="FY54" s="194"/>
      <c r="FZ54" s="194"/>
      <c r="GA54" s="169"/>
      <c r="GB54" s="170"/>
      <c r="GC54" s="189"/>
      <c r="GD54" s="31"/>
      <c r="GE54" s="190"/>
      <c r="GF54" s="525"/>
      <c r="GG54" s="194"/>
      <c r="GH54" s="194"/>
      <c r="GI54" s="169"/>
      <c r="GJ54" s="170"/>
      <c r="GK54" s="189"/>
      <c r="GL54" s="31"/>
      <c r="GM54" s="190"/>
      <c r="GN54" s="525"/>
      <c r="GO54" s="194"/>
      <c r="GP54" s="194"/>
      <c r="GQ54" s="169"/>
      <c r="GR54" s="170"/>
      <c r="GS54" s="189"/>
      <c r="GT54" s="31"/>
      <c r="GU54" s="190"/>
      <c r="GV54" s="525"/>
      <c r="GW54" s="194"/>
      <c r="GX54" s="194"/>
      <c r="GY54" s="169"/>
      <c r="GZ54" s="170"/>
      <c r="HA54" s="189"/>
      <c r="HB54" s="31"/>
      <c r="HC54" s="190"/>
      <c r="HD54" s="525"/>
      <c r="HE54" s="194"/>
      <c r="HF54" s="194"/>
      <c r="HG54" s="169"/>
      <c r="HH54" s="170"/>
      <c r="HI54" s="189"/>
      <c r="HJ54" s="31"/>
      <c r="HK54" s="190"/>
      <c r="HL54" s="525"/>
      <c r="HM54" s="194"/>
      <c r="HN54" s="194"/>
      <c r="HO54" s="169"/>
      <c r="HP54" s="170"/>
      <c r="HQ54" s="189"/>
      <c r="HR54" s="31"/>
      <c r="HS54" s="190"/>
      <c r="HT54" s="525"/>
      <c r="HU54" s="194"/>
      <c r="HV54" s="194"/>
      <c r="HW54" s="169"/>
      <c r="HX54" s="170"/>
      <c r="HY54" s="189"/>
      <c r="HZ54" s="31"/>
      <c r="IA54" s="190"/>
      <c r="IB54" s="525"/>
      <c r="IC54" s="194"/>
      <c r="ID54" s="194"/>
      <c r="IE54" s="169"/>
      <c r="IF54" s="170"/>
      <c r="IG54" s="189"/>
      <c r="IH54" s="31"/>
      <c r="II54" s="190"/>
      <c r="IJ54" s="525"/>
      <c r="IK54" s="194"/>
      <c r="IL54" s="194"/>
      <c r="IM54" s="169"/>
      <c r="IN54" s="170"/>
      <c r="IO54" s="189"/>
      <c r="IP54" s="31"/>
      <c r="IQ54" s="190"/>
      <c r="IR54" s="525"/>
      <c r="IS54" s="194"/>
      <c r="IT54" s="194"/>
      <c r="IU54" s="169"/>
      <c r="IV54" s="170"/>
      <c r="IW54" s="189"/>
    </row>
    <row r="55" spans="2:257" x14ac:dyDescent="0.25">
      <c r="B55" s="189"/>
      <c r="C55" s="199" t="s">
        <v>54</v>
      </c>
      <c r="D55" s="189"/>
      <c r="E55" s="189"/>
      <c r="F55" s="194"/>
      <c r="G55" s="63">
        <f>G53+G50+G52</f>
        <v>360273</v>
      </c>
      <c r="H55" s="189"/>
      <c r="I55" s="189"/>
      <c r="J55" s="74"/>
    </row>
    <row r="56" spans="2:257" x14ac:dyDescent="0.25">
      <c r="B56" s="189"/>
      <c r="C56" s="14" t="s">
        <v>735</v>
      </c>
      <c r="D56" s="29"/>
      <c r="E56" s="29"/>
      <c r="F56" s="29"/>
      <c r="G56" s="67">
        <f>G54</f>
        <v>300000</v>
      </c>
      <c r="H56" s="189"/>
      <c r="I56" s="189"/>
      <c r="J56" s="74"/>
    </row>
    <row r="57" spans="2:257" x14ac:dyDescent="0.25">
      <c r="B57" s="189"/>
      <c r="C57" s="199" t="s">
        <v>1253</v>
      </c>
      <c r="D57" s="189"/>
      <c r="E57" s="189"/>
      <c r="F57" s="189"/>
      <c r="G57" s="63">
        <f>SUM(G55:G56)</f>
        <v>660273</v>
      </c>
      <c r="H57" s="189"/>
      <c r="I57" s="189"/>
      <c r="J57" s="74"/>
    </row>
    <row r="58" spans="2:257" ht="20.25" x14ac:dyDescent="0.25">
      <c r="B58" s="581" t="s">
        <v>664</v>
      </c>
      <c r="C58" s="581"/>
      <c r="D58" s="581"/>
      <c r="E58" s="581"/>
      <c r="F58" s="581"/>
      <c r="G58" s="581"/>
      <c r="H58" s="581"/>
      <c r="I58" s="581"/>
      <c r="J58" s="74"/>
    </row>
    <row r="59" spans="2:257" ht="20.25" x14ac:dyDescent="0.25">
      <c r="B59" s="187"/>
      <c r="C59" s="302" t="s">
        <v>665</v>
      </c>
      <c r="D59" s="301"/>
      <c r="E59" s="301"/>
      <c r="F59" s="301"/>
      <c r="G59" s="301"/>
      <c r="H59" s="301"/>
      <c r="I59" s="301"/>
      <c r="J59" s="74"/>
    </row>
    <row r="60" spans="2:257" s="91" customFormat="1" x14ac:dyDescent="0.2">
      <c r="B60" s="299">
        <v>1</v>
      </c>
      <c r="C60" s="328" t="s">
        <v>813</v>
      </c>
      <c r="D60" s="332" t="s">
        <v>90</v>
      </c>
      <c r="E60" s="332" t="s">
        <v>105</v>
      </c>
      <c r="F60" s="333">
        <v>5</v>
      </c>
      <c r="G60" s="331">
        <v>87.9</v>
      </c>
      <c r="H60" s="330" t="s">
        <v>650</v>
      </c>
      <c r="I60" s="78" t="s">
        <v>92</v>
      </c>
    </row>
    <row r="61" spans="2:257" s="91" customFormat="1" ht="31.5" x14ac:dyDescent="0.2">
      <c r="B61" s="299">
        <v>2</v>
      </c>
      <c r="C61" s="328" t="s">
        <v>808</v>
      </c>
      <c r="D61" s="332" t="s">
        <v>90</v>
      </c>
      <c r="E61" s="332" t="s">
        <v>105</v>
      </c>
      <c r="F61" s="333">
        <v>7</v>
      </c>
      <c r="G61" s="331">
        <v>20.3</v>
      </c>
      <c r="H61" s="330" t="s">
        <v>651</v>
      </c>
      <c r="I61" s="78" t="s">
        <v>92</v>
      </c>
    </row>
    <row r="62" spans="2:257" s="91" customFormat="1" x14ac:dyDescent="0.2">
      <c r="B62" s="299">
        <v>3</v>
      </c>
      <c r="C62" s="328" t="s">
        <v>809</v>
      </c>
      <c r="D62" s="332" t="s">
        <v>90</v>
      </c>
      <c r="E62" s="332" t="s">
        <v>105</v>
      </c>
      <c r="F62" s="333">
        <v>1</v>
      </c>
      <c r="G62" s="331">
        <v>25</v>
      </c>
      <c r="H62" s="330" t="s">
        <v>97</v>
      </c>
      <c r="I62" s="78" t="s">
        <v>92</v>
      </c>
    </row>
    <row r="63" spans="2:257" s="91" customFormat="1" ht="47.25" x14ac:dyDescent="0.2">
      <c r="B63" s="299">
        <v>4</v>
      </c>
      <c r="C63" s="328" t="s">
        <v>810</v>
      </c>
      <c r="D63" s="332" t="s">
        <v>90</v>
      </c>
      <c r="E63" s="332" t="s">
        <v>105</v>
      </c>
      <c r="F63" s="333">
        <v>4</v>
      </c>
      <c r="G63" s="331">
        <v>35</v>
      </c>
      <c r="H63" s="330" t="s">
        <v>650</v>
      </c>
      <c r="I63" s="78" t="s">
        <v>92</v>
      </c>
    </row>
    <row r="64" spans="2:257" s="91" customFormat="1" ht="15" customHeight="1" x14ac:dyDescent="0.2">
      <c r="B64" s="299">
        <v>5</v>
      </c>
      <c r="C64" s="328" t="s">
        <v>811</v>
      </c>
      <c r="D64" s="332" t="s">
        <v>90</v>
      </c>
      <c r="E64" s="332" t="s">
        <v>105</v>
      </c>
      <c r="F64" s="333">
        <v>2</v>
      </c>
      <c r="G64" s="331">
        <v>10</v>
      </c>
      <c r="H64" s="330" t="s">
        <v>650</v>
      </c>
      <c r="I64" s="78" t="s">
        <v>92</v>
      </c>
    </row>
    <row r="65" spans="2:9" s="91" customFormat="1" ht="31.5" x14ac:dyDescent="0.2">
      <c r="B65" s="299">
        <v>6</v>
      </c>
      <c r="C65" s="328" t="s">
        <v>812</v>
      </c>
      <c r="D65" s="332" t="s">
        <v>90</v>
      </c>
      <c r="E65" s="332" t="s">
        <v>105</v>
      </c>
      <c r="F65" s="333">
        <v>7</v>
      </c>
      <c r="G65" s="331">
        <v>8</v>
      </c>
      <c r="H65" s="330" t="s">
        <v>650</v>
      </c>
      <c r="I65" s="78" t="s">
        <v>92</v>
      </c>
    </row>
    <row r="66" spans="2:9" s="91" customFormat="1" x14ac:dyDescent="0.2">
      <c r="B66" s="299">
        <v>7</v>
      </c>
      <c r="C66" s="328" t="s">
        <v>652</v>
      </c>
      <c r="D66" s="332" t="s">
        <v>90</v>
      </c>
      <c r="E66" s="332" t="s">
        <v>105</v>
      </c>
      <c r="F66" s="333">
        <v>34</v>
      </c>
      <c r="G66" s="331">
        <v>85</v>
      </c>
      <c r="H66" s="330" t="s">
        <v>650</v>
      </c>
      <c r="I66" s="78" t="s">
        <v>92</v>
      </c>
    </row>
    <row r="67" spans="2:9" s="91" customFormat="1" x14ac:dyDescent="0.25">
      <c r="B67" s="299"/>
      <c r="C67" s="322" t="s">
        <v>653</v>
      </c>
      <c r="D67" s="323"/>
      <c r="E67" s="324"/>
      <c r="F67" s="324"/>
      <c r="G67" s="325"/>
      <c r="H67" s="78"/>
      <c r="I67" s="78"/>
    </row>
    <row r="68" spans="2:9" s="91" customFormat="1" ht="31.5" x14ac:dyDescent="0.25">
      <c r="B68" s="299">
        <v>1</v>
      </c>
      <c r="C68" s="334" t="s">
        <v>816</v>
      </c>
      <c r="D68" s="323" t="s">
        <v>90</v>
      </c>
      <c r="E68" s="332" t="s">
        <v>105</v>
      </c>
      <c r="F68" s="31">
        <v>3</v>
      </c>
      <c r="G68" s="338">
        <v>32.6</v>
      </c>
      <c r="H68" s="78" t="s">
        <v>326</v>
      </c>
      <c r="I68" s="78" t="s">
        <v>92</v>
      </c>
    </row>
    <row r="69" spans="2:9" s="91" customFormat="1" x14ac:dyDescent="0.25">
      <c r="B69" s="299">
        <v>2</v>
      </c>
      <c r="C69" s="334" t="s">
        <v>654</v>
      </c>
      <c r="D69" s="323" t="s">
        <v>90</v>
      </c>
      <c r="E69" s="332" t="s">
        <v>105</v>
      </c>
      <c r="F69" s="31" t="s">
        <v>225</v>
      </c>
      <c r="G69" s="338">
        <v>15.8</v>
      </c>
      <c r="H69" s="78" t="s">
        <v>814</v>
      </c>
      <c r="I69" s="78" t="s">
        <v>92</v>
      </c>
    </row>
    <row r="70" spans="2:9" s="91" customFormat="1" ht="12" customHeight="1" x14ac:dyDescent="0.25">
      <c r="B70" s="299">
        <v>3</v>
      </c>
      <c r="C70" s="335" t="s">
        <v>655</v>
      </c>
      <c r="D70" s="323" t="s">
        <v>90</v>
      </c>
      <c r="E70" s="332" t="s">
        <v>105</v>
      </c>
      <c r="F70" s="31" t="s">
        <v>815</v>
      </c>
      <c r="G70" s="338">
        <v>15</v>
      </c>
      <c r="H70" s="78" t="s">
        <v>433</v>
      </c>
      <c r="I70" s="78" t="s">
        <v>92</v>
      </c>
    </row>
    <row r="71" spans="2:9" s="91" customFormat="1" x14ac:dyDescent="0.25">
      <c r="B71" s="299">
        <v>5</v>
      </c>
      <c r="C71" s="336" t="s">
        <v>817</v>
      </c>
      <c r="D71" s="323" t="s">
        <v>90</v>
      </c>
      <c r="E71" s="332" t="s">
        <v>105</v>
      </c>
      <c r="F71" s="31" t="s">
        <v>48</v>
      </c>
      <c r="G71" s="339">
        <v>23</v>
      </c>
      <c r="H71" s="78" t="s">
        <v>325</v>
      </c>
      <c r="I71" s="78" t="s">
        <v>92</v>
      </c>
    </row>
    <row r="72" spans="2:9" s="91" customFormat="1" x14ac:dyDescent="0.25">
      <c r="B72" s="299">
        <v>6</v>
      </c>
      <c r="C72" s="336" t="s">
        <v>1232</v>
      </c>
      <c r="D72" s="323" t="s">
        <v>90</v>
      </c>
      <c r="E72" s="332" t="s">
        <v>105</v>
      </c>
      <c r="F72" s="31" t="s">
        <v>155</v>
      </c>
      <c r="G72" s="340">
        <v>8</v>
      </c>
      <c r="H72" s="78" t="s">
        <v>325</v>
      </c>
      <c r="I72" s="78" t="s">
        <v>92</v>
      </c>
    </row>
    <row r="73" spans="2:9" s="91" customFormat="1" x14ac:dyDescent="0.25">
      <c r="B73" s="299">
        <v>7</v>
      </c>
      <c r="C73" s="337" t="s">
        <v>818</v>
      </c>
      <c r="D73" s="323" t="s">
        <v>90</v>
      </c>
      <c r="E73" s="332" t="s">
        <v>105</v>
      </c>
      <c r="F73" s="31" t="s">
        <v>22</v>
      </c>
      <c r="G73" s="341">
        <v>12</v>
      </c>
      <c r="H73" s="78" t="s">
        <v>106</v>
      </c>
      <c r="I73" s="78" t="s">
        <v>92</v>
      </c>
    </row>
    <row r="74" spans="2:9" s="91" customFormat="1" x14ac:dyDescent="0.25">
      <c r="B74" s="299"/>
      <c r="C74" s="322" t="s">
        <v>692</v>
      </c>
      <c r="D74" s="323"/>
      <c r="E74" s="324"/>
      <c r="F74" s="77"/>
      <c r="G74" s="321"/>
      <c r="H74" s="326"/>
      <c r="I74" s="327"/>
    </row>
    <row r="75" spans="2:9" s="91" customFormat="1" x14ac:dyDescent="0.25">
      <c r="B75" s="299">
        <v>1</v>
      </c>
      <c r="C75" s="108" t="s">
        <v>656</v>
      </c>
      <c r="D75" s="323" t="s">
        <v>90</v>
      </c>
      <c r="E75" s="332" t="s">
        <v>105</v>
      </c>
      <c r="F75" s="31" t="s">
        <v>819</v>
      </c>
      <c r="G75" s="321">
        <v>14</v>
      </c>
      <c r="H75" s="78" t="s">
        <v>106</v>
      </c>
      <c r="I75" s="78" t="s">
        <v>92</v>
      </c>
    </row>
    <row r="76" spans="2:9" s="91" customFormat="1" x14ac:dyDescent="0.25">
      <c r="B76" s="299">
        <v>2</v>
      </c>
      <c r="C76" s="108" t="s">
        <v>657</v>
      </c>
      <c r="D76" s="323" t="s">
        <v>90</v>
      </c>
      <c r="E76" s="332" t="s">
        <v>105</v>
      </c>
      <c r="F76" s="31" t="s">
        <v>225</v>
      </c>
      <c r="G76" s="321">
        <v>5</v>
      </c>
      <c r="H76" s="78" t="s">
        <v>325</v>
      </c>
      <c r="I76" s="78" t="s">
        <v>92</v>
      </c>
    </row>
    <row r="77" spans="2:9" s="91" customFormat="1" x14ac:dyDescent="0.25">
      <c r="B77" s="299"/>
      <c r="C77" s="322" t="s">
        <v>658</v>
      </c>
      <c r="D77" s="323"/>
      <c r="E77" s="324"/>
      <c r="F77" s="77"/>
      <c r="G77" s="321"/>
      <c r="H77" s="326"/>
      <c r="I77" s="78"/>
    </row>
    <row r="78" spans="2:9" s="91" customFormat="1" x14ac:dyDescent="0.25">
      <c r="B78" s="299">
        <v>1</v>
      </c>
      <c r="C78" s="108" t="s">
        <v>659</v>
      </c>
      <c r="D78" s="323" t="s">
        <v>90</v>
      </c>
      <c r="E78" s="332" t="s">
        <v>105</v>
      </c>
      <c r="F78" s="31" t="s">
        <v>820</v>
      </c>
      <c r="G78" s="321">
        <v>15</v>
      </c>
      <c r="H78" s="78" t="s">
        <v>24</v>
      </c>
      <c r="I78" s="78" t="s">
        <v>92</v>
      </c>
    </row>
    <row r="79" spans="2:9" s="91" customFormat="1" x14ac:dyDescent="0.25">
      <c r="B79" s="299">
        <v>2</v>
      </c>
      <c r="C79" s="108" t="s">
        <v>660</v>
      </c>
      <c r="D79" s="323" t="s">
        <v>123</v>
      </c>
      <c r="E79" s="323" t="s">
        <v>31</v>
      </c>
      <c r="F79" s="31" t="s">
        <v>821</v>
      </c>
      <c r="G79" s="321">
        <v>5</v>
      </c>
      <c r="H79" s="78" t="s">
        <v>452</v>
      </c>
      <c r="I79" s="78" t="s">
        <v>92</v>
      </c>
    </row>
    <row r="80" spans="2:9" s="91" customFormat="1" ht="31.5" x14ac:dyDescent="0.25">
      <c r="B80" s="299">
        <v>3</v>
      </c>
      <c r="C80" s="108" t="s">
        <v>689</v>
      </c>
      <c r="D80" s="323" t="s">
        <v>90</v>
      </c>
      <c r="E80" s="323" t="s">
        <v>31</v>
      </c>
      <c r="F80" s="31" t="s">
        <v>822</v>
      </c>
      <c r="G80" s="321">
        <v>40</v>
      </c>
      <c r="H80" s="78" t="s">
        <v>212</v>
      </c>
      <c r="I80" s="78" t="s">
        <v>92</v>
      </c>
    </row>
    <row r="81" spans="2:257" s="91" customFormat="1" x14ac:dyDescent="0.25">
      <c r="B81" s="299"/>
      <c r="C81" s="322" t="s">
        <v>1239</v>
      </c>
      <c r="D81" s="323"/>
      <c r="E81" s="324"/>
      <c r="F81" s="77"/>
      <c r="G81" s="321"/>
      <c r="H81" s="326"/>
      <c r="I81" s="327"/>
    </row>
    <row r="82" spans="2:257" s="91" customFormat="1" ht="15.75" customHeight="1" x14ac:dyDescent="0.25">
      <c r="B82" s="299">
        <v>1</v>
      </c>
      <c r="C82" s="342" t="s">
        <v>824</v>
      </c>
      <c r="D82" s="332" t="s">
        <v>90</v>
      </c>
      <c r="E82" s="332" t="s">
        <v>31</v>
      </c>
      <c r="F82" s="329">
        <v>105</v>
      </c>
      <c r="G82" s="321">
        <v>68.2</v>
      </c>
      <c r="H82" s="78" t="s">
        <v>650</v>
      </c>
      <c r="I82" s="78" t="s">
        <v>92</v>
      </c>
    </row>
    <row r="83" spans="2:257" s="91" customFormat="1" ht="15.75" customHeight="1" x14ac:dyDescent="0.25">
      <c r="B83" s="299">
        <v>2</v>
      </c>
      <c r="C83" s="342" t="s">
        <v>825</v>
      </c>
      <c r="D83" s="332" t="s">
        <v>90</v>
      </c>
      <c r="E83" s="332" t="s">
        <v>31</v>
      </c>
      <c r="F83" s="329">
        <v>487</v>
      </c>
      <c r="G83" s="321">
        <v>283.39999999999998</v>
      </c>
      <c r="H83" s="78" t="s">
        <v>650</v>
      </c>
      <c r="I83" s="78" t="s">
        <v>92</v>
      </c>
    </row>
    <row r="84" spans="2:257" s="91" customFormat="1" ht="31.5" x14ac:dyDescent="0.25">
      <c r="B84" s="299">
        <v>3</v>
      </c>
      <c r="C84" s="342" t="s">
        <v>826</v>
      </c>
      <c r="D84" s="332" t="s">
        <v>90</v>
      </c>
      <c r="E84" s="332" t="s">
        <v>31</v>
      </c>
      <c r="F84" s="329">
        <v>162</v>
      </c>
      <c r="G84" s="321">
        <v>243.1</v>
      </c>
      <c r="H84" s="78" t="s">
        <v>650</v>
      </c>
      <c r="I84" s="78" t="s">
        <v>92</v>
      </c>
    </row>
    <row r="85" spans="2:257" s="91" customFormat="1" ht="30" customHeight="1" x14ac:dyDescent="0.25">
      <c r="B85" s="299">
        <v>4</v>
      </c>
      <c r="C85" s="342" t="s">
        <v>827</v>
      </c>
      <c r="D85" s="343" t="s">
        <v>123</v>
      </c>
      <c r="E85" s="332" t="s">
        <v>31</v>
      </c>
      <c r="F85" s="329">
        <v>10153.5</v>
      </c>
      <c r="G85" s="321">
        <v>5</v>
      </c>
      <c r="H85" s="78" t="s">
        <v>823</v>
      </c>
      <c r="I85" s="78" t="s">
        <v>92</v>
      </c>
    </row>
    <row r="86" spans="2:257" s="91" customFormat="1" ht="31.5" x14ac:dyDescent="0.25">
      <c r="B86" s="299">
        <v>5</v>
      </c>
      <c r="C86" s="342" t="s">
        <v>828</v>
      </c>
      <c r="D86" s="343" t="s">
        <v>123</v>
      </c>
      <c r="E86" s="342"/>
      <c r="F86" s="329"/>
      <c r="G86" s="321">
        <v>5</v>
      </c>
      <c r="H86" s="78" t="s">
        <v>823</v>
      </c>
      <c r="I86" s="78" t="s">
        <v>92</v>
      </c>
    </row>
    <row r="87" spans="2:257" s="91" customFormat="1" ht="32.25" customHeight="1" x14ac:dyDescent="0.25">
      <c r="B87" s="299"/>
      <c r="C87" s="344" t="s">
        <v>661</v>
      </c>
      <c r="D87" s="324"/>
      <c r="E87" s="324"/>
      <c r="F87" s="77"/>
      <c r="G87" s="327"/>
      <c r="H87" s="326"/>
      <c r="I87" s="327"/>
    </row>
    <row r="88" spans="2:257" s="91" customFormat="1" ht="31.5" x14ac:dyDescent="0.25">
      <c r="B88" s="299">
        <v>1</v>
      </c>
      <c r="C88" s="108" t="s">
        <v>687</v>
      </c>
      <c r="D88" s="299" t="s">
        <v>123</v>
      </c>
      <c r="E88" s="108"/>
      <c r="F88" s="31" t="s">
        <v>829</v>
      </c>
      <c r="G88" s="321">
        <v>729.7</v>
      </c>
      <c r="H88" s="78" t="s">
        <v>662</v>
      </c>
      <c r="I88" s="78"/>
    </row>
    <row r="89" spans="2:257" s="91" customFormat="1" ht="31.5" x14ac:dyDescent="0.25">
      <c r="B89" s="299">
        <v>2</v>
      </c>
      <c r="C89" s="108" t="s">
        <v>688</v>
      </c>
      <c r="D89" s="299" t="s">
        <v>123</v>
      </c>
      <c r="E89" s="108"/>
      <c r="F89" s="31" t="s">
        <v>830</v>
      </c>
      <c r="G89" s="321"/>
      <c r="H89" s="78" t="s">
        <v>662</v>
      </c>
      <c r="I89" s="327"/>
    </row>
    <row r="90" spans="2:257" s="91" customFormat="1" ht="31.5" x14ac:dyDescent="0.25">
      <c r="B90" s="299">
        <v>1</v>
      </c>
      <c r="C90" s="108" t="s">
        <v>663</v>
      </c>
      <c r="D90" s="108"/>
      <c r="E90" s="108"/>
      <c r="F90" s="31"/>
      <c r="G90" s="321">
        <v>9</v>
      </c>
      <c r="H90" s="78" t="s">
        <v>464</v>
      </c>
      <c r="I90" s="78" t="s">
        <v>92</v>
      </c>
    </row>
    <row r="91" spans="2:257" x14ac:dyDescent="0.25">
      <c r="B91" s="300"/>
      <c r="C91" s="303" t="s">
        <v>54</v>
      </c>
      <c r="D91" s="300"/>
      <c r="E91" s="17"/>
      <c r="F91" s="17"/>
      <c r="G91" s="63">
        <f>SUM(G60:G90)</f>
        <v>1800</v>
      </c>
      <c r="H91" s="304"/>
      <c r="I91" s="299"/>
      <c r="J91" s="224"/>
      <c r="K91" s="225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  <c r="AA91" s="226"/>
      <c r="AB91" s="226"/>
      <c r="AC91" s="226"/>
      <c r="AD91" s="226"/>
      <c r="AE91" s="226"/>
      <c r="AF91" s="226"/>
      <c r="AG91" s="226"/>
      <c r="AH91" s="226"/>
      <c r="AI91" s="226"/>
      <c r="AJ91" s="226"/>
      <c r="AK91" s="226"/>
      <c r="AL91" s="226"/>
      <c r="AM91" s="226"/>
      <c r="AN91" s="226"/>
      <c r="AO91" s="226"/>
      <c r="AP91" s="226"/>
      <c r="AQ91" s="226"/>
      <c r="AR91" s="226"/>
      <c r="AS91" s="226"/>
      <c r="AT91" s="226"/>
      <c r="AU91" s="226"/>
      <c r="AV91" s="226"/>
      <c r="AW91" s="226"/>
      <c r="AX91" s="226"/>
      <c r="AY91" s="226"/>
      <c r="AZ91" s="226"/>
      <c r="BA91" s="226"/>
      <c r="BB91" s="226"/>
      <c r="BC91" s="226"/>
      <c r="BD91" s="226"/>
      <c r="BE91" s="226"/>
      <c r="BF91" s="226"/>
      <c r="BG91" s="226"/>
      <c r="BH91" s="226"/>
      <c r="BI91" s="226"/>
      <c r="BJ91" s="226"/>
      <c r="BK91" s="226"/>
      <c r="BL91" s="226"/>
      <c r="BM91" s="226"/>
      <c r="BN91" s="226"/>
      <c r="BO91" s="226"/>
      <c r="BP91" s="226"/>
      <c r="BQ91" s="226"/>
      <c r="BR91" s="226"/>
      <c r="BS91" s="226"/>
      <c r="BT91" s="226"/>
      <c r="BU91" s="226"/>
      <c r="BV91" s="226"/>
      <c r="BW91" s="226"/>
      <c r="BX91" s="226"/>
      <c r="BY91" s="226"/>
      <c r="BZ91" s="226"/>
      <c r="CA91" s="226"/>
      <c r="CB91" s="226"/>
      <c r="CC91" s="226"/>
      <c r="CD91" s="226"/>
      <c r="CE91" s="226"/>
      <c r="CF91" s="226"/>
      <c r="CG91" s="226"/>
      <c r="CH91" s="226"/>
      <c r="CI91" s="226"/>
      <c r="CJ91" s="226"/>
      <c r="CK91" s="226"/>
      <c r="CL91" s="226"/>
      <c r="CM91" s="226"/>
      <c r="CN91" s="226"/>
      <c r="CO91" s="226"/>
      <c r="CP91" s="226"/>
      <c r="CQ91" s="226"/>
      <c r="CR91" s="226"/>
      <c r="CS91" s="226"/>
      <c r="CT91" s="226"/>
      <c r="CU91" s="226"/>
      <c r="CV91" s="226"/>
      <c r="CW91" s="226"/>
      <c r="CX91" s="226"/>
      <c r="CY91" s="226"/>
      <c r="CZ91" s="226"/>
      <c r="DA91" s="226"/>
      <c r="DB91" s="226"/>
      <c r="DC91" s="226"/>
      <c r="DD91" s="226"/>
      <c r="DE91" s="226"/>
      <c r="DF91" s="226"/>
      <c r="DG91" s="226"/>
      <c r="DH91" s="226"/>
      <c r="DI91" s="226"/>
      <c r="DJ91" s="226"/>
      <c r="DK91" s="226"/>
      <c r="DL91" s="226"/>
      <c r="DM91" s="226"/>
      <c r="DN91" s="226"/>
      <c r="DO91" s="226"/>
      <c r="DP91" s="226"/>
      <c r="DQ91" s="226"/>
      <c r="DR91" s="226"/>
      <c r="DS91" s="226"/>
      <c r="DT91" s="226"/>
      <c r="DU91" s="226"/>
      <c r="DV91" s="226"/>
      <c r="DW91" s="226"/>
      <c r="DX91" s="226"/>
      <c r="DY91" s="226"/>
      <c r="DZ91" s="226"/>
      <c r="EA91" s="226"/>
      <c r="EB91" s="226"/>
      <c r="EC91" s="226"/>
      <c r="ED91" s="226"/>
      <c r="EE91" s="226"/>
      <c r="EF91" s="226"/>
      <c r="EG91" s="226"/>
      <c r="EH91" s="226"/>
      <c r="EI91" s="226"/>
      <c r="EJ91" s="226"/>
      <c r="EK91" s="226"/>
      <c r="EL91" s="226"/>
      <c r="EM91" s="226"/>
      <c r="EN91" s="226"/>
      <c r="EO91" s="226"/>
      <c r="EP91" s="226"/>
      <c r="EQ91" s="226"/>
      <c r="ER91" s="226"/>
      <c r="ES91" s="226"/>
      <c r="ET91" s="226"/>
      <c r="EU91" s="226"/>
      <c r="EV91" s="226"/>
      <c r="EW91" s="226"/>
      <c r="EX91" s="226"/>
      <c r="EY91" s="226"/>
      <c r="EZ91" s="226"/>
      <c r="FA91" s="226"/>
      <c r="FB91" s="226"/>
      <c r="FC91" s="226"/>
      <c r="FD91" s="226"/>
      <c r="FE91" s="226"/>
      <c r="FF91" s="226"/>
      <c r="FG91" s="226"/>
      <c r="FH91" s="226"/>
      <c r="FI91" s="226"/>
      <c r="FJ91" s="226"/>
      <c r="FK91" s="226"/>
      <c r="FL91" s="226"/>
      <c r="FM91" s="226"/>
      <c r="FN91" s="226"/>
      <c r="FO91" s="226"/>
      <c r="FP91" s="226"/>
      <c r="FQ91" s="226"/>
      <c r="FR91" s="226"/>
      <c r="FS91" s="226"/>
      <c r="FT91" s="226"/>
      <c r="FU91" s="226"/>
      <c r="FV91" s="226"/>
      <c r="FW91" s="226"/>
      <c r="FX91" s="226"/>
      <c r="FY91" s="226"/>
      <c r="FZ91" s="226"/>
      <c r="GA91" s="226"/>
      <c r="GB91" s="226"/>
      <c r="GC91" s="226"/>
      <c r="GD91" s="226"/>
      <c r="GE91" s="226"/>
      <c r="GF91" s="226"/>
      <c r="GG91" s="226"/>
      <c r="GH91" s="226"/>
      <c r="GI91" s="226"/>
      <c r="GJ91" s="226"/>
      <c r="GK91" s="226"/>
      <c r="GL91" s="226"/>
      <c r="GM91" s="226"/>
      <c r="GN91" s="226"/>
      <c r="GO91" s="226"/>
      <c r="GP91" s="226"/>
      <c r="GQ91" s="226"/>
      <c r="GR91" s="226"/>
      <c r="GS91" s="226"/>
      <c r="GT91" s="226"/>
      <c r="GU91" s="226"/>
      <c r="GV91" s="226"/>
      <c r="GW91" s="226"/>
      <c r="GX91" s="226"/>
      <c r="GY91" s="226"/>
      <c r="GZ91" s="226"/>
      <c r="HA91" s="226"/>
      <c r="HB91" s="226"/>
      <c r="HC91" s="226"/>
      <c r="HD91" s="226"/>
      <c r="HE91" s="226"/>
      <c r="HF91" s="226"/>
      <c r="HG91" s="226"/>
      <c r="HH91" s="226"/>
      <c r="HI91" s="226"/>
      <c r="HJ91" s="226"/>
      <c r="HK91" s="226"/>
      <c r="HL91" s="226"/>
      <c r="HM91" s="226"/>
      <c r="HN91" s="226"/>
      <c r="HO91" s="226"/>
      <c r="HP91" s="226"/>
      <c r="HQ91" s="226"/>
      <c r="HR91" s="226"/>
      <c r="HS91" s="226"/>
      <c r="HT91" s="226"/>
      <c r="HU91" s="226"/>
      <c r="HV91" s="226"/>
      <c r="HW91" s="226"/>
      <c r="HX91" s="226"/>
      <c r="HY91" s="226"/>
      <c r="HZ91" s="226"/>
      <c r="IA91" s="226"/>
      <c r="IB91" s="226"/>
      <c r="IC91" s="226"/>
      <c r="ID91" s="226"/>
      <c r="IE91" s="226"/>
      <c r="IF91" s="226"/>
      <c r="IG91" s="226"/>
      <c r="IH91" s="226"/>
      <c r="II91" s="226"/>
      <c r="IJ91" s="226"/>
      <c r="IK91" s="226"/>
      <c r="IL91" s="226"/>
      <c r="IM91" s="226"/>
      <c r="IN91" s="226"/>
      <c r="IO91" s="226"/>
      <c r="IP91" s="226"/>
      <c r="IQ91" s="226"/>
      <c r="IR91" s="226"/>
      <c r="IS91" s="226"/>
      <c r="IT91" s="226"/>
      <c r="IU91" s="226"/>
      <c r="IV91" s="226"/>
      <c r="IW91" s="226"/>
    </row>
    <row r="92" spans="2:257" x14ac:dyDescent="0.25">
      <c r="B92" s="300"/>
      <c r="C92" s="14" t="s">
        <v>735</v>
      </c>
      <c r="D92" s="17"/>
      <c r="E92" s="17"/>
      <c r="F92" s="300"/>
      <c r="G92" s="63">
        <v>0</v>
      </c>
      <c r="H92" s="309"/>
      <c r="I92" s="300"/>
      <c r="J92" s="74"/>
    </row>
    <row r="93" spans="2:257" x14ac:dyDescent="0.25">
      <c r="B93" s="300"/>
      <c r="C93" s="303" t="s">
        <v>1253</v>
      </c>
      <c r="D93" s="17"/>
      <c r="E93" s="17"/>
      <c r="F93" s="300"/>
      <c r="G93" s="67">
        <f>G91+G92</f>
        <v>1800</v>
      </c>
      <c r="H93" s="17"/>
      <c r="I93" s="305"/>
      <c r="J93" s="74"/>
    </row>
    <row r="94" spans="2:257" ht="15" customHeight="1" x14ac:dyDescent="0.25">
      <c r="B94" s="566" t="s">
        <v>666</v>
      </c>
      <c r="C94" s="566"/>
      <c r="D94" s="566"/>
      <c r="E94" s="566"/>
      <c r="F94" s="566"/>
      <c r="G94" s="566"/>
      <c r="H94" s="566"/>
      <c r="I94" s="566"/>
      <c r="J94" s="74"/>
    </row>
    <row r="95" spans="2:257" ht="13.5" customHeight="1" x14ac:dyDescent="0.25">
      <c r="B95" s="291"/>
      <c r="C95" s="529" t="s">
        <v>116</v>
      </c>
      <c r="D95" s="529"/>
      <c r="E95" s="529"/>
      <c r="F95" s="529"/>
      <c r="G95" s="529"/>
      <c r="H95" s="529"/>
      <c r="I95" s="529"/>
      <c r="J95" s="74"/>
    </row>
    <row r="96" spans="2:257" ht="13.5" customHeight="1" x14ac:dyDescent="0.25">
      <c r="B96" s="291">
        <v>1</v>
      </c>
      <c r="C96" s="297" t="s">
        <v>204</v>
      </c>
      <c r="D96" s="291" t="s">
        <v>90</v>
      </c>
      <c r="E96" s="291" t="s">
        <v>105</v>
      </c>
      <c r="F96" s="462">
        <v>1845</v>
      </c>
      <c r="G96" s="293">
        <v>1415.8</v>
      </c>
      <c r="H96" s="294">
        <v>44484</v>
      </c>
      <c r="I96" s="291" t="s">
        <v>92</v>
      </c>
      <c r="J96" s="74"/>
    </row>
    <row r="97" spans="2:10" ht="13.5" customHeight="1" x14ac:dyDescent="0.25">
      <c r="B97" s="291">
        <v>2</v>
      </c>
      <c r="C97" s="297" t="s">
        <v>439</v>
      </c>
      <c r="D97" s="291" t="s">
        <v>90</v>
      </c>
      <c r="E97" s="291" t="s">
        <v>105</v>
      </c>
      <c r="F97" s="462">
        <v>390</v>
      </c>
      <c r="G97" s="293">
        <v>644.6</v>
      </c>
      <c r="H97" s="294">
        <v>44484</v>
      </c>
      <c r="I97" s="291" t="s">
        <v>92</v>
      </c>
      <c r="J97" s="74"/>
    </row>
    <row r="98" spans="2:10" ht="13.5" customHeight="1" x14ac:dyDescent="0.25">
      <c r="B98" s="291">
        <v>3</v>
      </c>
      <c r="C98" s="297" t="s">
        <v>107</v>
      </c>
      <c r="D98" s="291" t="s">
        <v>25</v>
      </c>
      <c r="E98" s="291" t="s">
        <v>105</v>
      </c>
      <c r="F98" s="462">
        <v>95</v>
      </c>
      <c r="G98" s="293">
        <v>1047.8</v>
      </c>
      <c r="H98" s="294">
        <v>44484</v>
      </c>
      <c r="I98" s="291" t="s">
        <v>92</v>
      </c>
      <c r="J98" s="74"/>
    </row>
    <row r="99" spans="2:10" ht="13.5" customHeight="1" x14ac:dyDescent="0.25">
      <c r="B99" s="291">
        <v>4</v>
      </c>
      <c r="C99" s="297" t="s">
        <v>117</v>
      </c>
      <c r="D99" s="291" t="s">
        <v>25</v>
      </c>
      <c r="E99" s="291" t="s">
        <v>105</v>
      </c>
      <c r="F99" s="462">
        <v>70</v>
      </c>
      <c r="G99" s="293">
        <v>664.09</v>
      </c>
      <c r="H99" s="294">
        <v>44484</v>
      </c>
      <c r="I99" s="291" t="s">
        <v>92</v>
      </c>
      <c r="J99" s="74"/>
    </row>
    <row r="100" spans="2:10" ht="13.5" customHeight="1" x14ac:dyDescent="0.25">
      <c r="B100" s="291">
        <v>5</v>
      </c>
      <c r="C100" s="297" t="s">
        <v>259</v>
      </c>
      <c r="D100" s="291" t="s">
        <v>90</v>
      </c>
      <c r="E100" s="291" t="s">
        <v>240</v>
      </c>
      <c r="F100" s="462">
        <v>12.3</v>
      </c>
      <c r="G100" s="293">
        <v>14500</v>
      </c>
      <c r="H100" s="294">
        <v>44501</v>
      </c>
      <c r="I100" s="291" t="s">
        <v>92</v>
      </c>
      <c r="J100" s="74"/>
    </row>
    <row r="101" spans="2:10" ht="13.5" customHeight="1" x14ac:dyDescent="0.25">
      <c r="B101" s="291">
        <v>6</v>
      </c>
      <c r="C101" s="292" t="s">
        <v>176</v>
      </c>
      <c r="D101" s="291" t="s">
        <v>177</v>
      </c>
      <c r="E101" s="291" t="s">
        <v>105</v>
      </c>
      <c r="F101" s="462">
        <v>19</v>
      </c>
      <c r="G101" s="293">
        <v>490</v>
      </c>
      <c r="H101" s="294">
        <v>44470</v>
      </c>
      <c r="I101" s="291" t="s">
        <v>92</v>
      </c>
      <c r="J101" s="74"/>
    </row>
    <row r="102" spans="2:10" ht="13.5" customHeight="1" x14ac:dyDescent="0.25">
      <c r="B102" s="291"/>
      <c r="C102" s="290" t="s">
        <v>1261</v>
      </c>
      <c r="D102" s="291"/>
      <c r="E102" s="291"/>
      <c r="F102" s="460"/>
      <c r="G102" s="63">
        <f>SUM(G96:G101)</f>
        <v>18762.29</v>
      </c>
      <c r="H102" s="291"/>
      <c r="I102" s="291"/>
      <c r="J102" s="74"/>
    </row>
    <row r="103" spans="2:10" ht="13.5" customHeight="1" x14ac:dyDescent="0.25">
      <c r="B103" s="291"/>
      <c r="C103" s="529" t="s">
        <v>179</v>
      </c>
      <c r="D103" s="529"/>
      <c r="E103" s="529"/>
      <c r="F103" s="529"/>
      <c r="G103" s="529"/>
      <c r="H103" s="529"/>
      <c r="I103" s="529"/>
      <c r="J103" s="74"/>
    </row>
    <row r="104" spans="2:10" ht="13.5" customHeight="1" x14ac:dyDescent="0.25">
      <c r="B104" s="291">
        <v>1</v>
      </c>
      <c r="C104" s="292" t="s">
        <v>800</v>
      </c>
      <c r="D104" s="291" t="s">
        <v>90</v>
      </c>
      <c r="E104" s="291" t="s">
        <v>105</v>
      </c>
      <c r="F104" s="291">
        <v>3</v>
      </c>
      <c r="G104" s="311">
        <v>340</v>
      </c>
      <c r="H104" s="294">
        <v>44484</v>
      </c>
      <c r="I104" s="291" t="s">
        <v>92</v>
      </c>
      <c r="J104" s="74"/>
    </row>
    <row r="105" spans="2:10" ht="13.5" customHeight="1" x14ac:dyDescent="0.25">
      <c r="B105" s="291">
        <v>2</v>
      </c>
      <c r="C105" s="292" t="s">
        <v>220</v>
      </c>
      <c r="D105" s="291" t="s">
        <v>90</v>
      </c>
      <c r="E105" s="291" t="s">
        <v>105</v>
      </c>
      <c r="F105" s="291">
        <v>4</v>
      </c>
      <c r="G105" s="311">
        <v>355</v>
      </c>
      <c r="H105" s="294">
        <v>44484</v>
      </c>
      <c r="I105" s="291" t="s">
        <v>92</v>
      </c>
      <c r="J105" s="74"/>
    </row>
    <row r="106" spans="2:10" ht="13.5" customHeight="1" x14ac:dyDescent="0.25">
      <c r="B106" s="291">
        <v>3</v>
      </c>
      <c r="C106" s="292" t="s">
        <v>221</v>
      </c>
      <c r="D106" s="291" t="s">
        <v>90</v>
      </c>
      <c r="E106" s="291" t="s">
        <v>105</v>
      </c>
      <c r="F106" s="291">
        <v>3</v>
      </c>
      <c r="G106" s="311">
        <v>1362</v>
      </c>
      <c r="H106" s="294">
        <v>44484</v>
      </c>
      <c r="I106" s="291" t="s">
        <v>92</v>
      </c>
      <c r="J106" s="74"/>
    </row>
    <row r="107" spans="2:10" ht="13.5" customHeight="1" x14ac:dyDescent="0.25">
      <c r="B107" s="291">
        <v>4</v>
      </c>
      <c r="C107" s="298" t="s">
        <v>490</v>
      </c>
      <c r="D107" s="291" t="s">
        <v>90</v>
      </c>
      <c r="E107" s="291" t="s">
        <v>105</v>
      </c>
      <c r="F107" s="291">
        <v>4</v>
      </c>
      <c r="G107" s="311">
        <v>198.8</v>
      </c>
      <c r="H107" s="294">
        <v>44484</v>
      </c>
      <c r="I107" s="291" t="s">
        <v>92</v>
      </c>
      <c r="J107" s="74"/>
    </row>
    <row r="108" spans="2:10" ht="13.5" customHeight="1" x14ac:dyDescent="0.25">
      <c r="B108" s="291"/>
      <c r="C108" s="290" t="s">
        <v>1261</v>
      </c>
      <c r="D108" s="291"/>
      <c r="E108" s="291"/>
      <c r="F108" s="291"/>
      <c r="G108" s="310">
        <f>SUM(G104:G107)</f>
        <v>2255.8000000000002</v>
      </c>
      <c r="H108" s="291"/>
      <c r="I108" s="291"/>
      <c r="J108" s="74"/>
    </row>
    <row r="109" spans="2:10" ht="15" customHeight="1" x14ac:dyDescent="0.25">
      <c r="B109" s="291"/>
      <c r="C109" s="529" t="s">
        <v>180</v>
      </c>
      <c r="D109" s="529"/>
      <c r="E109" s="529"/>
      <c r="F109" s="529"/>
      <c r="G109" s="529"/>
      <c r="H109" s="529"/>
      <c r="I109" s="529"/>
      <c r="J109" s="74"/>
    </row>
    <row r="110" spans="2:10" ht="15" customHeight="1" x14ac:dyDescent="0.25">
      <c r="B110" s="291">
        <v>1</v>
      </c>
      <c r="C110" s="292" t="s">
        <v>406</v>
      </c>
      <c r="D110" s="291" t="s">
        <v>177</v>
      </c>
      <c r="E110" s="291" t="s">
        <v>105</v>
      </c>
      <c r="F110" s="291">
        <v>1</v>
      </c>
      <c r="G110" s="312">
        <v>207.8</v>
      </c>
      <c r="H110" s="294">
        <v>44470</v>
      </c>
      <c r="I110" s="291" t="s">
        <v>92</v>
      </c>
      <c r="J110" s="74"/>
    </row>
    <row r="111" spans="2:10" ht="15" customHeight="1" x14ac:dyDescent="0.25">
      <c r="B111" s="291">
        <v>2</v>
      </c>
      <c r="C111" s="292" t="s">
        <v>441</v>
      </c>
      <c r="D111" s="291" t="s">
        <v>177</v>
      </c>
      <c r="E111" s="291" t="s">
        <v>105</v>
      </c>
      <c r="F111" s="291">
        <v>2</v>
      </c>
      <c r="G111" s="312">
        <v>125.3</v>
      </c>
      <c r="H111" s="294">
        <v>44470</v>
      </c>
      <c r="I111" s="291" t="s">
        <v>92</v>
      </c>
      <c r="J111" s="74"/>
    </row>
    <row r="112" spans="2:10" ht="15" customHeight="1" x14ac:dyDescent="0.25">
      <c r="B112" s="291">
        <v>3</v>
      </c>
      <c r="C112" s="292" t="s">
        <v>440</v>
      </c>
      <c r="D112" s="291" t="s">
        <v>90</v>
      </c>
      <c r="E112" s="291" t="s">
        <v>105</v>
      </c>
      <c r="F112" s="291">
        <v>1</v>
      </c>
      <c r="G112" s="311">
        <v>301.8</v>
      </c>
      <c r="H112" s="294">
        <v>44470</v>
      </c>
      <c r="I112" s="291" t="s">
        <v>92</v>
      </c>
      <c r="J112" s="74"/>
    </row>
    <row r="113" spans="2:10" ht="15" customHeight="1" x14ac:dyDescent="0.25">
      <c r="B113" s="291">
        <v>4</v>
      </c>
      <c r="C113" s="298" t="s">
        <v>490</v>
      </c>
      <c r="D113" s="291" t="s">
        <v>90</v>
      </c>
      <c r="E113" s="291" t="s">
        <v>105</v>
      </c>
      <c r="F113" s="291">
        <v>5</v>
      </c>
      <c r="G113" s="312">
        <v>237.6</v>
      </c>
      <c r="H113" s="294">
        <v>44470</v>
      </c>
      <c r="I113" s="291" t="s">
        <v>92</v>
      </c>
    </row>
    <row r="114" spans="2:10" ht="15" customHeight="1" x14ac:dyDescent="0.25">
      <c r="B114" s="291"/>
      <c r="C114" s="290" t="s">
        <v>1261</v>
      </c>
      <c r="D114" s="291"/>
      <c r="E114" s="291"/>
      <c r="F114" s="291"/>
      <c r="G114" s="310">
        <f>SUM(G110:G113)</f>
        <v>872.50000000000011</v>
      </c>
      <c r="H114" s="291"/>
      <c r="I114" s="291"/>
      <c r="J114" s="74"/>
    </row>
    <row r="115" spans="2:10" ht="15" customHeight="1" x14ac:dyDescent="0.25">
      <c r="B115" s="291"/>
      <c r="C115" s="296" t="s">
        <v>118</v>
      </c>
      <c r="D115" s="17"/>
      <c r="E115" s="17"/>
      <c r="F115" s="17"/>
      <c r="G115" s="293"/>
      <c r="H115" s="17"/>
      <c r="I115" s="291"/>
      <c r="J115" s="74"/>
    </row>
    <row r="116" spans="2:10" ht="15" customHeight="1" x14ac:dyDescent="0.25">
      <c r="B116" s="291">
        <v>1</v>
      </c>
      <c r="C116" s="292" t="s">
        <v>801</v>
      </c>
      <c r="D116" s="345" t="s">
        <v>90</v>
      </c>
      <c r="E116" s="345" t="s">
        <v>105</v>
      </c>
      <c r="F116" s="345">
        <v>335</v>
      </c>
      <c r="G116" s="312">
        <v>978.75</v>
      </c>
      <c r="H116" s="294">
        <v>44470</v>
      </c>
      <c r="I116" s="291" t="s">
        <v>92</v>
      </c>
      <c r="J116" s="74"/>
    </row>
    <row r="117" spans="2:10" ht="15" customHeight="1" x14ac:dyDescent="0.25">
      <c r="B117" s="291">
        <v>2</v>
      </c>
      <c r="C117" s="292" t="s">
        <v>178</v>
      </c>
      <c r="D117" s="345" t="s">
        <v>90</v>
      </c>
      <c r="E117" s="345" t="s">
        <v>88</v>
      </c>
      <c r="F117" s="345">
        <v>151.80000000000001</v>
      </c>
      <c r="G117" s="312">
        <v>13399.37</v>
      </c>
      <c r="H117" s="294">
        <v>44470</v>
      </c>
      <c r="I117" s="291" t="s">
        <v>92</v>
      </c>
      <c r="J117" s="74"/>
    </row>
    <row r="118" spans="2:10" ht="15" customHeight="1" x14ac:dyDescent="0.25">
      <c r="B118" s="291">
        <v>3</v>
      </c>
      <c r="C118" s="292" t="s">
        <v>802</v>
      </c>
      <c r="D118" s="345" t="s">
        <v>831</v>
      </c>
      <c r="E118" s="345" t="s">
        <v>832</v>
      </c>
      <c r="F118" s="345">
        <v>900</v>
      </c>
      <c r="G118" s="311">
        <v>3010</v>
      </c>
      <c r="H118" s="294">
        <v>44501</v>
      </c>
      <c r="I118" s="291" t="s">
        <v>92</v>
      </c>
      <c r="J118" s="74"/>
    </row>
    <row r="119" spans="2:10" ht="30.75" customHeight="1" x14ac:dyDescent="0.25">
      <c r="B119" s="291">
        <v>4</v>
      </c>
      <c r="C119" s="292" t="s">
        <v>804</v>
      </c>
      <c r="D119" s="345" t="s">
        <v>90</v>
      </c>
      <c r="E119" s="345" t="s">
        <v>803</v>
      </c>
      <c r="F119" s="345">
        <v>5736</v>
      </c>
      <c r="G119" s="312">
        <v>12605.05</v>
      </c>
      <c r="H119" s="294">
        <v>44440</v>
      </c>
      <c r="I119" s="291"/>
      <c r="J119" s="74"/>
    </row>
    <row r="120" spans="2:10" ht="15" customHeight="1" x14ac:dyDescent="0.25">
      <c r="B120" s="291">
        <v>5</v>
      </c>
      <c r="C120" s="292" t="s">
        <v>805</v>
      </c>
      <c r="D120" s="345" t="s">
        <v>90</v>
      </c>
      <c r="E120" s="345" t="s">
        <v>803</v>
      </c>
      <c r="F120" s="345">
        <v>5523</v>
      </c>
      <c r="G120" s="312">
        <v>6114.72</v>
      </c>
      <c r="H120" s="294">
        <v>44440</v>
      </c>
      <c r="I120" s="291"/>
      <c r="J120" s="74"/>
    </row>
    <row r="121" spans="2:10" ht="28.5" customHeight="1" x14ac:dyDescent="0.25">
      <c r="B121" s="291">
        <v>6</v>
      </c>
      <c r="C121" s="292" t="s">
        <v>806</v>
      </c>
      <c r="D121" s="345" t="s">
        <v>90</v>
      </c>
      <c r="E121" s="345" t="s">
        <v>803</v>
      </c>
      <c r="F121" s="345">
        <v>768</v>
      </c>
      <c r="G121" s="312">
        <v>1010.63</v>
      </c>
      <c r="H121" s="294">
        <v>44470</v>
      </c>
      <c r="I121" s="291" t="s">
        <v>92</v>
      </c>
      <c r="J121" s="74"/>
    </row>
    <row r="122" spans="2:10" ht="30" customHeight="1" x14ac:dyDescent="0.25">
      <c r="B122" s="291">
        <v>7</v>
      </c>
      <c r="C122" s="292" t="s">
        <v>807</v>
      </c>
      <c r="D122" s="345" t="s">
        <v>90</v>
      </c>
      <c r="E122" s="345" t="s">
        <v>803</v>
      </c>
      <c r="F122" s="345">
        <v>768</v>
      </c>
      <c r="G122" s="312">
        <v>728.33</v>
      </c>
      <c r="H122" s="294">
        <v>44479</v>
      </c>
      <c r="I122" s="291" t="s">
        <v>92</v>
      </c>
      <c r="J122" s="74"/>
    </row>
    <row r="123" spans="2:10" ht="12.75" customHeight="1" x14ac:dyDescent="0.25">
      <c r="B123" s="291"/>
      <c r="C123" s="23" t="s">
        <v>1261</v>
      </c>
      <c r="D123" s="313"/>
      <c r="E123" s="313"/>
      <c r="F123" s="313"/>
      <c r="G123" s="310">
        <f>SUM(G116:G122)</f>
        <v>37846.85</v>
      </c>
      <c r="H123" s="294"/>
      <c r="I123" s="291"/>
      <c r="J123" s="74"/>
    </row>
    <row r="124" spans="2:10" ht="13.5" customHeight="1" x14ac:dyDescent="0.25">
      <c r="B124" s="291"/>
      <c r="C124" s="296" t="s">
        <v>222</v>
      </c>
      <c r="D124" s="291"/>
      <c r="E124" s="291"/>
      <c r="F124" s="291"/>
      <c r="G124" s="293"/>
      <c r="H124" s="17"/>
      <c r="I124" s="291"/>
      <c r="J124" s="74"/>
    </row>
    <row r="125" spans="2:10" ht="15" customHeight="1" x14ac:dyDescent="0.25">
      <c r="B125" s="291">
        <v>1</v>
      </c>
      <c r="C125" s="298" t="s">
        <v>407</v>
      </c>
      <c r="D125" s="295" t="s">
        <v>90</v>
      </c>
      <c r="E125" s="291" t="s">
        <v>105</v>
      </c>
      <c r="F125" s="291">
        <v>1</v>
      </c>
      <c r="G125" s="293">
        <v>110</v>
      </c>
      <c r="H125" s="294">
        <v>44470</v>
      </c>
      <c r="I125" s="291" t="s">
        <v>92</v>
      </c>
      <c r="J125" s="81"/>
    </row>
    <row r="126" spans="2:10" ht="15" customHeight="1" x14ac:dyDescent="0.25">
      <c r="B126" s="291">
        <v>2</v>
      </c>
      <c r="C126" s="17" t="s">
        <v>408</v>
      </c>
      <c r="D126" s="291" t="s">
        <v>90</v>
      </c>
      <c r="E126" s="291" t="s">
        <v>105</v>
      </c>
      <c r="F126" s="291">
        <v>40</v>
      </c>
      <c r="G126" s="293">
        <v>30</v>
      </c>
      <c r="H126" s="294">
        <v>44470</v>
      </c>
      <c r="I126" s="291" t="s">
        <v>92</v>
      </c>
      <c r="J126" s="74"/>
    </row>
    <row r="127" spans="2:10" ht="15" customHeight="1" x14ac:dyDescent="0.25">
      <c r="B127" s="291">
        <v>3</v>
      </c>
      <c r="C127" s="17" t="s">
        <v>833</v>
      </c>
      <c r="D127" s="291" t="s">
        <v>90</v>
      </c>
      <c r="E127" s="291" t="s">
        <v>105</v>
      </c>
      <c r="F127" s="291">
        <v>1</v>
      </c>
      <c r="G127" s="293">
        <v>30</v>
      </c>
      <c r="H127" s="294">
        <v>44470</v>
      </c>
      <c r="I127" s="291" t="s">
        <v>92</v>
      </c>
      <c r="J127" s="74"/>
    </row>
    <row r="128" spans="2:10" ht="15" customHeight="1" x14ac:dyDescent="0.25">
      <c r="B128" s="291">
        <v>4</v>
      </c>
      <c r="C128" s="17" t="s">
        <v>442</v>
      </c>
      <c r="D128" s="291" t="s">
        <v>90</v>
      </c>
      <c r="E128" s="291" t="s">
        <v>105</v>
      </c>
      <c r="F128" s="291">
        <v>1</v>
      </c>
      <c r="G128" s="293">
        <v>40</v>
      </c>
      <c r="H128" s="294">
        <v>44470</v>
      </c>
      <c r="I128" s="291" t="s">
        <v>92</v>
      </c>
      <c r="J128" s="74"/>
    </row>
    <row r="129" spans="2:257" ht="15" customHeight="1" x14ac:dyDescent="0.25">
      <c r="B129" s="291">
        <v>5</v>
      </c>
      <c r="C129" s="17" t="s">
        <v>443</v>
      </c>
      <c r="D129" s="291" t="s">
        <v>90</v>
      </c>
      <c r="E129" s="291" t="s">
        <v>105</v>
      </c>
      <c r="F129" s="291">
        <v>1</v>
      </c>
      <c r="G129" s="293">
        <v>30</v>
      </c>
      <c r="H129" s="294">
        <v>44470</v>
      </c>
      <c r="I129" s="314" t="s">
        <v>92</v>
      </c>
      <c r="J129" s="74"/>
    </row>
    <row r="130" spans="2:257" ht="15" customHeight="1" x14ac:dyDescent="0.25">
      <c r="B130" s="314">
        <v>6</v>
      </c>
      <c r="C130" s="17" t="s">
        <v>409</v>
      </c>
      <c r="D130" s="314" t="s">
        <v>90</v>
      </c>
      <c r="E130" s="314" t="s">
        <v>105</v>
      </c>
      <c r="F130" s="314">
        <v>2</v>
      </c>
      <c r="G130" s="316">
        <v>40</v>
      </c>
      <c r="H130" s="317">
        <v>44470</v>
      </c>
      <c r="I130" s="291" t="s">
        <v>92</v>
      </c>
      <c r="J130" s="74"/>
    </row>
    <row r="131" spans="2:257" ht="15" customHeight="1" x14ac:dyDescent="0.25">
      <c r="B131" s="291">
        <v>7</v>
      </c>
      <c r="C131" s="17" t="s">
        <v>834</v>
      </c>
      <c r="D131" s="291" t="s">
        <v>90</v>
      </c>
      <c r="E131" s="291" t="s">
        <v>105</v>
      </c>
      <c r="F131" s="291">
        <v>1</v>
      </c>
      <c r="G131" s="293">
        <v>823.6</v>
      </c>
      <c r="H131" s="294">
        <v>44470</v>
      </c>
      <c r="I131" s="291" t="s">
        <v>92</v>
      </c>
      <c r="J131" s="74"/>
    </row>
    <row r="132" spans="2:257" ht="15" customHeight="1" x14ac:dyDescent="0.25">
      <c r="B132" s="291"/>
      <c r="C132" s="290" t="s">
        <v>1261</v>
      </c>
      <c r="D132" s="291"/>
      <c r="E132" s="291"/>
      <c r="F132" s="291"/>
      <c r="G132" s="63">
        <f>SUM(G125:G131)</f>
        <v>1103.5999999999999</v>
      </c>
      <c r="H132" s="294"/>
      <c r="I132" s="291"/>
      <c r="J132" s="74"/>
    </row>
    <row r="133" spans="2:257" ht="15" customHeight="1" x14ac:dyDescent="0.25">
      <c r="B133" s="291"/>
      <c r="C133" s="296" t="s">
        <v>223</v>
      </c>
      <c r="D133" s="291"/>
      <c r="E133" s="291"/>
      <c r="F133" s="291"/>
      <c r="G133" s="293"/>
      <c r="H133" s="17"/>
      <c r="I133" s="291"/>
      <c r="J133" s="74"/>
    </row>
    <row r="134" spans="2:257" ht="15" customHeight="1" x14ac:dyDescent="0.25">
      <c r="B134" s="291">
        <v>1</v>
      </c>
      <c r="C134" s="319" t="s">
        <v>838</v>
      </c>
      <c r="D134" s="314" t="s">
        <v>90</v>
      </c>
      <c r="E134" s="314" t="s">
        <v>455</v>
      </c>
      <c r="F134" s="314">
        <v>1800</v>
      </c>
      <c r="G134" s="346">
        <v>28.67</v>
      </c>
      <c r="H134" s="317">
        <v>44470</v>
      </c>
      <c r="I134" s="291" t="s">
        <v>92</v>
      </c>
      <c r="J134" s="74"/>
    </row>
    <row r="135" spans="2:257" ht="15" customHeight="1" x14ac:dyDescent="0.25">
      <c r="B135" s="291">
        <v>2</v>
      </c>
      <c r="C135" s="319" t="s">
        <v>835</v>
      </c>
      <c r="D135" s="314" t="s">
        <v>90</v>
      </c>
      <c r="E135" s="314" t="s">
        <v>105</v>
      </c>
      <c r="F135" s="314">
        <v>38</v>
      </c>
      <c r="G135" s="346">
        <v>14.25</v>
      </c>
      <c r="H135" s="317">
        <v>44470</v>
      </c>
      <c r="I135" s="291" t="s">
        <v>92</v>
      </c>
      <c r="J135" s="74"/>
    </row>
    <row r="136" spans="2:257" ht="15" customHeight="1" x14ac:dyDescent="0.25">
      <c r="B136" s="291">
        <v>3</v>
      </c>
      <c r="C136" s="319" t="s">
        <v>836</v>
      </c>
      <c r="D136" s="314" t="s">
        <v>90</v>
      </c>
      <c r="E136" s="314" t="s">
        <v>252</v>
      </c>
      <c r="F136" s="314">
        <v>38.6</v>
      </c>
      <c r="G136" s="346">
        <v>4.4800000000000004</v>
      </c>
      <c r="H136" s="294">
        <v>44440</v>
      </c>
      <c r="I136" s="291" t="s">
        <v>92</v>
      </c>
      <c r="J136" s="74"/>
    </row>
    <row r="137" spans="2:257" ht="15" customHeight="1" x14ac:dyDescent="0.25">
      <c r="B137" s="291">
        <v>4</v>
      </c>
      <c r="C137" s="319" t="s">
        <v>491</v>
      </c>
      <c r="D137" s="314" t="s">
        <v>90</v>
      </c>
      <c r="E137" s="314" t="s">
        <v>105</v>
      </c>
      <c r="F137" s="314">
        <v>1</v>
      </c>
      <c r="G137" s="346">
        <v>21.77</v>
      </c>
      <c r="H137" s="294">
        <v>44440</v>
      </c>
      <c r="I137" s="291" t="s">
        <v>92</v>
      </c>
      <c r="J137" s="74"/>
    </row>
    <row r="138" spans="2:257" ht="15" customHeight="1" x14ac:dyDescent="0.25">
      <c r="B138" s="291">
        <v>5</v>
      </c>
      <c r="C138" s="319" t="s">
        <v>839</v>
      </c>
      <c r="D138" s="314" t="s">
        <v>90</v>
      </c>
      <c r="E138" s="314" t="s">
        <v>105</v>
      </c>
      <c r="F138" s="314">
        <v>30</v>
      </c>
      <c r="G138" s="346">
        <v>3.5</v>
      </c>
      <c r="H138" s="294">
        <v>44440</v>
      </c>
      <c r="I138" s="291" t="s">
        <v>92</v>
      </c>
      <c r="J138" s="74"/>
    </row>
    <row r="139" spans="2:257" ht="15" customHeight="1" x14ac:dyDescent="0.25">
      <c r="B139" s="291">
        <v>6</v>
      </c>
      <c r="C139" s="319" t="s">
        <v>837</v>
      </c>
      <c r="D139" s="314" t="s">
        <v>90</v>
      </c>
      <c r="E139" s="314" t="s">
        <v>105</v>
      </c>
      <c r="F139" s="314">
        <v>1</v>
      </c>
      <c r="G139" s="346">
        <v>10.43</v>
      </c>
      <c r="H139" s="294">
        <v>44440</v>
      </c>
      <c r="I139" s="291" t="s">
        <v>92</v>
      </c>
      <c r="J139" s="74"/>
    </row>
    <row r="140" spans="2:257" ht="15" customHeight="1" x14ac:dyDescent="0.25">
      <c r="B140" s="291"/>
      <c r="C140" s="296" t="s">
        <v>1260</v>
      </c>
      <c r="D140" s="291"/>
      <c r="E140" s="291"/>
      <c r="F140" s="291"/>
      <c r="G140" s="63">
        <f>SUM(G134:G139)</f>
        <v>83.1</v>
      </c>
      <c r="H140" s="291"/>
      <c r="I140" s="305"/>
    </row>
    <row r="141" spans="2:257" s="33" customFormat="1" ht="15" customHeight="1" x14ac:dyDescent="0.25">
      <c r="B141" s="306"/>
      <c r="C141" s="582" t="s">
        <v>260</v>
      </c>
      <c r="D141" s="582"/>
      <c r="E141" s="582"/>
      <c r="F141" s="582"/>
      <c r="G141" s="582"/>
      <c r="H141" s="582"/>
      <c r="I141" s="582"/>
      <c r="J141" s="74"/>
      <c r="K141" s="57"/>
    </row>
    <row r="142" spans="2:257" ht="30.75" customHeight="1" x14ac:dyDescent="0.25">
      <c r="B142" s="291">
        <v>1</v>
      </c>
      <c r="C142" s="315" t="s">
        <v>840</v>
      </c>
      <c r="D142" s="291" t="s">
        <v>25</v>
      </c>
      <c r="E142" s="291" t="s">
        <v>297</v>
      </c>
      <c r="F142" s="291">
        <v>1</v>
      </c>
      <c r="G142" s="293">
        <v>8000</v>
      </c>
      <c r="H142" s="294">
        <v>44470</v>
      </c>
      <c r="I142" s="291" t="s">
        <v>734</v>
      </c>
      <c r="J142" s="74"/>
    </row>
    <row r="143" spans="2:257" x14ac:dyDescent="0.25">
      <c r="B143" s="291"/>
      <c r="C143" s="296" t="s">
        <v>1260</v>
      </c>
      <c r="D143" s="291"/>
      <c r="E143" s="291"/>
      <c r="F143" s="2"/>
      <c r="G143" s="63">
        <f>SUM(G142:G142)</f>
        <v>8000</v>
      </c>
      <c r="H143" s="307"/>
      <c r="I143" s="308"/>
      <c r="J143" s="74"/>
    </row>
    <row r="144" spans="2:257" x14ac:dyDescent="0.25">
      <c r="B144" s="291"/>
      <c r="C144" s="296" t="s">
        <v>54</v>
      </c>
      <c r="D144" s="291"/>
      <c r="E144" s="17"/>
      <c r="F144" s="17"/>
      <c r="G144" s="63">
        <f>G140+G132+G123+G114+G108+G102</f>
        <v>60924.14</v>
      </c>
      <c r="H144" s="294"/>
      <c r="I144" s="295"/>
      <c r="J144" s="224"/>
      <c r="K144" s="225"/>
      <c r="L144" s="226"/>
      <c r="M144" s="226"/>
      <c r="N144" s="226"/>
      <c r="O144" s="226"/>
      <c r="P144" s="226"/>
      <c r="Q144" s="226"/>
      <c r="R144" s="226"/>
      <c r="S144" s="226"/>
      <c r="T144" s="226"/>
      <c r="U144" s="226"/>
      <c r="V144" s="226"/>
      <c r="W144" s="226"/>
      <c r="X144" s="226"/>
      <c r="Y144" s="226"/>
      <c r="Z144" s="226"/>
      <c r="AA144" s="226"/>
      <c r="AB144" s="226"/>
      <c r="AC144" s="226"/>
      <c r="AD144" s="226"/>
      <c r="AE144" s="226"/>
      <c r="AF144" s="226"/>
      <c r="AG144" s="226"/>
      <c r="AH144" s="226"/>
      <c r="AI144" s="226"/>
      <c r="AJ144" s="226"/>
      <c r="AK144" s="226"/>
      <c r="AL144" s="226"/>
      <c r="AM144" s="226"/>
      <c r="AN144" s="226"/>
      <c r="AO144" s="226"/>
      <c r="AP144" s="226"/>
      <c r="AQ144" s="226"/>
      <c r="AR144" s="226"/>
      <c r="AS144" s="226"/>
      <c r="AT144" s="226"/>
      <c r="AU144" s="226"/>
      <c r="AV144" s="226"/>
      <c r="AW144" s="226"/>
      <c r="AX144" s="226"/>
      <c r="AY144" s="226"/>
      <c r="AZ144" s="226"/>
      <c r="BA144" s="226"/>
      <c r="BB144" s="226"/>
      <c r="BC144" s="226"/>
      <c r="BD144" s="226"/>
      <c r="BE144" s="226"/>
      <c r="BF144" s="226"/>
      <c r="BG144" s="226"/>
      <c r="BH144" s="226"/>
      <c r="BI144" s="226"/>
      <c r="BJ144" s="226"/>
      <c r="BK144" s="226"/>
      <c r="BL144" s="226"/>
      <c r="BM144" s="226"/>
      <c r="BN144" s="226"/>
      <c r="BO144" s="226"/>
      <c r="BP144" s="226"/>
      <c r="BQ144" s="226"/>
      <c r="BR144" s="226"/>
      <c r="BS144" s="226"/>
      <c r="BT144" s="226"/>
      <c r="BU144" s="226"/>
      <c r="BV144" s="226"/>
      <c r="BW144" s="226"/>
      <c r="BX144" s="226"/>
      <c r="BY144" s="226"/>
      <c r="BZ144" s="226"/>
      <c r="CA144" s="226"/>
      <c r="CB144" s="226"/>
      <c r="CC144" s="226"/>
      <c r="CD144" s="226"/>
      <c r="CE144" s="226"/>
      <c r="CF144" s="226"/>
      <c r="CG144" s="226"/>
      <c r="CH144" s="226"/>
      <c r="CI144" s="226"/>
      <c r="CJ144" s="226"/>
      <c r="CK144" s="226"/>
      <c r="CL144" s="226"/>
      <c r="CM144" s="226"/>
      <c r="CN144" s="226"/>
      <c r="CO144" s="226"/>
      <c r="CP144" s="226"/>
      <c r="CQ144" s="226"/>
      <c r="CR144" s="226"/>
      <c r="CS144" s="226"/>
      <c r="CT144" s="226"/>
      <c r="CU144" s="226"/>
      <c r="CV144" s="226"/>
      <c r="CW144" s="226"/>
      <c r="CX144" s="226"/>
      <c r="CY144" s="226"/>
      <c r="CZ144" s="226"/>
      <c r="DA144" s="226"/>
      <c r="DB144" s="226"/>
      <c r="DC144" s="226"/>
      <c r="DD144" s="226"/>
      <c r="DE144" s="226"/>
      <c r="DF144" s="226"/>
      <c r="DG144" s="226"/>
      <c r="DH144" s="226"/>
      <c r="DI144" s="226"/>
      <c r="DJ144" s="226"/>
      <c r="DK144" s="226"/>
      <c r="DL144" s="226"/>
      <c r="DM144" s="226"/>
      <c r="DN144" s="226"/>
      <c r="DO144" s="226"/>
      <c r="DP144" s="226"/>
      <c r="DQ144" s="226"/>
      <c r="DR144" s="226"/>
      <c r="DS144" s="226"/>
      <c r="DT144" s="226"/>
      <c r="DU144" s="226"/>
      <c r="DV144" s="226"/>
      <c r="DW144" s="226"/>
      <c r="DX144" s="226"/>
      <c r="DY144" s="226"/>
      <c r="DZ144" s="226"/>
      <c r="EA144" s="226"/>
      <c r="EB144" s="226"/>
      <c r="EC144" s="226"/>
      <c r="ED144" s="226"/>
      <c r="EE144" s="226"/>
      <c r="EF144" s="226"/>
      <c r="EG144" s="226"/>
      <c r="EH144" s="226"/>
      <c r="EI144" s="226"/>
      <c r="EJ144" s="226"/>
      <c r="EK144" s="226"/>
      <c r="EL144" s="226"/>
      <c r="EM144" s="226"/>
      <c r="EN144" s="226"/>
      <c r="EO144" s="226"/>
      <c r="EP144" s="226"/>
      <c r="EQ144" s="226"/>
      <c r="ER144" s="226"/>
      <c r="ES144" s="226"/>
      <c r="ET144" s="226"/>
      <c r="EU144" s="226"/>
      <c r="EV144" s="226"/>
      <c r="EW144" s="226"/>
      <c r="EX144" s="226"/>
      <c r="EY144" s="226"/>
      <c r="EZ144" s="226"/>
      <c r="FA144" s="226"/>
      <c r="FB144" s="226"/>
      <c r="FC144" s="226"/>
      <c r="FD144" s="226"/>
      <c r="FE144" s="226"/>
      <c r="FF144" s="226"/>
      <c r="FG144" s="226"/>
      <c r="FH144" s="226"/>
      <c r="FI144" s="226"/>
      <c r="FJ144" s="226"/>
      <c r="FK144" s="226"/>
      <c r="FL144" s="226"/>
      <c r="FM144" s="226"/>
      <c r="FN144" s="226"/>
      <c r="FO144" s="226"/>
      <c r="FP144" s="226"/>
      <c r="FQ144" s="226"/>
      <c r="FR144" s="226"/>
      <c r="FS144" s="226"/>
      <c r="FT144" s="226"/>
      <c r="FU144" s="226"/>
      <c r="FV144" s="226"/>
      <c r="FW144" s="226"/>
      <c r="FX144" s="226"/>
      <c r="FY144" s="226"/>
      <c r="FZ144" s="226"/>
      <c r="GA144" s="226"/>
      <c r="GB144" s="226"/>
      <c r="GC144" s="226"/>
      <c r="GD144" s="226"/>
      <c r="GE144" s="226"/>
      <c r="GF144" s="226"/>
      <c r="GG144" s="226"/>
      <c r="GH144" s="226"/>
      <c r="GI144" s="226"/>
      <c r="GJ144" s="226"/>
      <c r="GK144" s="226"/>
      <c r="GL144" s="226"/>
      <c r="GM144" s="226"/>
      <c r="GN144" s="226"/>
      <c r="GO144" s="226"/>
      <c r="GP144" s="226"/>
      <c r="GQ144" s="226"/>
      <c r="GR144" s="226"/>
      <c r="GS144" s="226"/>
      <c r="GT144" s="226"/>
      <c r="GU144" s="226"/>
      <c r="GV144" s="226"/>
      <c r="GW144" s="226"/>
      <c r="GX144" s="226"/>
      <c r="GY144" s="226"/>
      <c r="GZ144" s="226"/>
      <c r="HA144" s="226"/>
      <c r="HB144" s="226"/>
      <c r="HC144" s="226"/>
      <c r="HD144" s="226"/>
      <c r="HE144" s="226"/>
      <c r="HF144" s="226"/>
      <c r="HG144" s="226"/>
      <c r="HH144" s="226"/>
      <c r="HI144" s="226"/>
      <c r="HJ144" s="226"/>
      <c r="HK144" s="226"/>
      <c r="HL144" s="226"/>
      <c r="HM144" s="226"/>
      <c r="HN144" s="226"/>
      <c r="HO144" s="226"/>
      <c r="HP144" s="226"/>
      <c r="HQ144" s="226"/>
      <c r="HR144" s="226"/>
      <c r="HS144" s="226"/>
      <c r="HT144" s="226"/>
      <c r="HU144" s="226"/>
      <c r="HV144" s="226"/>
      <c r="HW144" s="226"/>
      <c r="HX144" s="226"/>
      <c r="HY144" s="226"/>
      <c r="HZ144" s="226"/>
      <c r="IA144" s="226"/>
      <c r="IB144" s="226"/>
      <c r="IC144" s="226"/>
      <c r="ID144" s="226"/>
      <c r="IE144" s="226"/>
      <c r="IF144" s="226"/>
      <c r="IG144" s="226"/>
      <c r="IH144" s="226"/>
      <c r="II144" s="226"/>
      <c r="IJ144" s="226"/>
      <c r="IK144" s="226"/>
      <c r="IL144" s="226"/>
      <c r="IM144" s="226"/>
      <c r="IN144" s="226"/>
      <c r="IO144" s="226"/>
      <c r="IP144" s="226"/>
      <c r="IQ144" s="226"/>
      <c r="IR144" s="226"/>
      <c r="IS144" s="226"/>
      <c r="IT144" s="226"/>
      <c r="IU144" s="226"/>
      <c r="IV144" s="226"/>
      <c r="IW144" s="226"/>
    </row>
    <row r="145" spans="2:10" x14ac:dyDescent="0.25">
      <c r="B145" s="291"/>
      <c r="C145" s="14" t="s">
        <v>735</v>
      </c>
      <c r="D145" s="17"/>
      <c r="E145" s="17"/>
      <c r="F145" s="291"/>
      <c r="G145" s="63">
        <f>G143</f>
        <v>8000</v>
      </c>
      <c r="H145" s="309"/>
      <c r="I145" s="291"/>
      <c r="J145" s="74"/>
    </row>
    <row r="146" spans="2:10" x14ac:dyDescent="0.25">
      <c r="B146" s="291"/>
      <c r="C146" s="296" t="s">
        <v>1253</v>
      </c>
      <c r="D146" s="17"/>
      <c r="E146" s="17"/>
      <c r="F146" s="291"/>
      <c r="G146" s="67">
        <f>G144+G145</f>
        <v>68924.14</v>
      </c>
      <c r="H146" s="17"/>
      <c r="I146" s="305"/>
      <c r="J146" s="74"/>
    </row>
    <row r="147" spans="2:10" ht="18" customHeight="1" x14ac:dyDescent="0.25">
      <c r="B147" s="543" t="s">
        <v>667</v>
      </c>
      <c r="C147" s="543"/>
      <c r="D147" s="543"/>
      <c r="E147" s="543"/>
      <c r="F147" s="543"/>
      <c r="G147" s="543"/>
      <c r="H147" s="543"/>
      <c r="I147" s="543"/>
      <c r="J147" s="74"/>
    </row>
    <row r="148" spans="2:10" ht="23.25" customHeight="1" x14ac:dyDescent="0.25">
      <c r="B148" s="189">
        <v>1</v>
      </c>
      <c r="C148" s="190" t="s">
        <v>13</v>
      </c>
      <c r="D148" s="505" t="s">
        <v>740</v>
      </c>
      <c r="E148" s="194" t="s">
        <v>88</v>
      </c>
      <c r="F148" s="194">
        <v>329</v>
      </c>
      <c r="G148" s="192">
        <v>84.3</v>
      </c>
      <c r="H148" s="73">
        <v>44440</v>
      </c>
      <c r="I148" s="279" t="s">
        <v>734</v>
      </c>
      <c r="J148" s="74"/>
    </row>
    <row r="149" spans="2:10" ht="16.5" customHeight="1" x14ac:dyDescent="0.25">
      <c r="B149" s="189">
        <v>2</v>
      </c>
      <c r="C149" s="190" t="s">
        <v>14</v>
      </c>
      <c r="D149" s="559"/>
      <c r="E149" s="194" t="s">
        <v>88</v>
      </c>
      <c r="F149" s="194">
        <v>165.6</v>
      </c>
      <c r="G149" s="192">
        <v>121.7</v>
      </c>
      <c r="H149" s="73">
        <v>44440</v>
      </c>
      <c r="I149" s="279" t="s">
        <v>734</v>
      </c>
      <c r="J149" s="74"/>
    </row>
    <row r="150" spans="2:10" ht="13.5" customHeight="1" x14ac:dyDescent="0.25">
      <c r="B150" s="189">
        <v>3</v>
      </c>
      <c r="C150" s="190" t="s">
        <v>261</v>
      </c>
      <c r="D150" s="506"/>
      <c r="E150" s="194" t="s">
        <v>105</v>
      </c>
      <c r="F150" s="194">
        <v>826</v>
      </c>
      <c r="G150" s="192">
        <v>111</v>
      </c>
      <c r="H150" s="73">
        <v>44440</v>
      </c>
      <c r="I150" s="279" t="s">
        <v>734</v>
      </c>
      <c r="J150" s="74"/>
    </row>
    <row r="151" spans="2:10" ht="15" customHeight="1" x14ac:dyDescent="0.25">
      <c r="B151" s="194"/>
      <c r="C151" s="200" t="s">
        <v>54</v>
      </c>
      <c r="D151" s="189"/>
      <c r="E151" s="194"/>
      <c r="F151" s="194"/>
      <c r="G151" s="63">
        <v>0</v>
      </c>
      <c r="H151" s="194"/>
      <c r="I151" s="189"/>
      <c r="J151" s="74"/>
    </row>
    <row r="152" spans="2:10" x14ac:dyDescent="0.25">
      <c r="B152" s="194"/>
      <c r="C152" s="14" t="s">
        <v>735</v>
      </c>
      <c r="D152" s="189"/>
      <c r="E152" s="194"/>
      <c r="F152" s="194"/>
      <c r="G152" s="63">
        <f>G148+G149+G150</f>
        <v>317</v>
      </c>
      <c r="H152" s="194"/>
      <c r="I152" s="189"/>
      <c r="J152" s="74"/>
    </row>
    <row r="153" spans="2:10" ht="15" customHeight="1" x14ac:dyDescent="0.25">
      <c r="B153" s="182"/>
      <c r="C153" s="183" t="s">
        <v>1250</v>
      </c>
      <c r="D153" s="182"/>
      <c r="E153" s="182"/>
      <c r="F153" s="182"/>
      <c r="G153" s="63">
        <f>G151+G152</f>
        <v>317</v>
      </c>
      <c r="H153" s="182"/>
      <c r="I153" s="182"/>
      <c r="J153" s="74"/>
    </row>
    <row r="154" spans="2:10" ht="20.25" x14ac:dyDescent="0.25">
      <c r="B154" s="550" t="s">
        <v>668</v>
      </c>
      <c r="C154" s="550"/>
      <c r="D154" s="550"/>
      <c r="E154" s="550"/>
      <c r="F154" s="550"/>
      <c r="G154" s="550"/>
      <c r="H154" s="550"/>
      <c r="I154" s="550"/>
      <c r="J154" s="74"/>
    </row>
    <row r="155" spans="2:10" x14ac:dyDescent="0.25">
      <c r="B155" s="195">
        <v>1</v>
      </c>
      <c r="C155" s="82" t="s">
        <v>444</v>
      </c>
      <c r="D155" s="194" t="s">
        <v>90</v>
      </c>
      <c r="E155" s="195" t="s">
        <v>39</v>
      </c>
      <c r="F155" s="195">
        <v>530</v>
      </c>
      <c r="G155" s="83">
        <v>1307.2</v>
      </c>
      <c r="H155" s="195" t="s">
        <v>447</v>
      </c>
      <c r="I155" s="195" t="s">
        <v>92</v>
      </c>
      <c r="J155" s="74"/>
    </row>
    <row r="156" spans="2:10" x14ac:dyDescent="0.25">
      <c r="B156" s="195">
        <v>2</v>
      </c>
      <c r="C156" s="82" t="s">
        <v>445</v>
      </c>
      <c r="D156" s="194" t="s">
        <v>90</v>
      </c>
      <c r="E156" s="195" t="s">
        <v>39</v>
      </c>
      <c r="F156" s="195">
        <v>2740</v>
      </c>
      <c r="G156" s="83">
        <v>1139.0999999999999</v>
      </c>
      <c r="H156" s="195" t="s">
        <v>447</v>
      </c>
      <c r="I156" s="195" t="s">
        <v>92</v>
      </c>
      <c r="J156" s="74"/>
    </row>
    <row r="157" spans="2:10" ht="18.75" x14ac:dyDescent="0.25">
      <c r="B157" s="195">
        <v>3</v>
      </c>
      <c r="C157" s="190" t="s">
        <v>162</v>
      </c>
      <c r="D157" s="194" t="s">
        <v>90</v>
      </c>
      <c r="E157" s="189" t="s">
        <v>77</v>
      </c>
      <c r="F157" s="189">
        <v>350</v>
      </c>
      <c r="G157" s="192">
        <v>97.73</v>
      </c>
      <c r="H157" s="193">
        <v>44499</v>
      </c>
      <c r="I157" s="84" t="s">
        <v>92</v>
      </c>
      <c r="J157" s="74"/>
    </row>
    <row r="158" spans="2:10" x14ac:dyDescent="0.25">
      <c r="B158" s="195">
        <v>4</v>
      </c>
      <c r="C158" s="203" t="s">
        <v>446</v>
      </c>
      <c r="D158" s="194" t="s">
        <v>90</v>
      </c>
      <c r="E158" s="189" t="s">
        <v>203</v>
      </c>
      <c r="F158" s="189">
        <v>8</v>
      </c>
      <c r="G158" s="192">
        <v>28.5</v>
      </c>
      <c r="H158" s="193">
        <v>44479</v>
      </c>
      <c r="I158" s="84" t="s">
        <v>92</v>
      </c>
      <c r="J158" s="74"/>
    </row>
    <row r="159" spans="2:10" x14ac:dyDescent="0.25">
      <c r="B159" s="195">
        <v>5</v>
      </c>
      <c r="C159" s="17" t="s">
        <v>71</v>
      </c>
      <c r="D159" s="267" t="s">
        <v>123</v>
      </c>
      <c r="E159" s="189" t="s">
        <v>1240</v>
      </c>
      <c r="F159" s="189">
        <v>20</v>
      </c>
      <c r="G159" s="192">
        <v>159.30000000000001</v>
      </c>
      <c r="H159" s="193">
        <v>44515</v>
      </c>
      <c r="I159" s="196" t="s">
        <v>734</v>
      </c>
      <c r="J159" s="74"/>
    </row>
    <row r="160" spans="2:10" x14ac:dyDescent="0.25">
      <c r="B160" s="195">
        <v>6</v>
      </c>
      <c r="C160" s="17" t="s">
        <v>218</v>
      </c>
      <c r="D160" s="267" t="s">
        <v>123</v>
      </c>
      <c r="E160" s="189" t="s">
        <v>297</v>
      </c>
      <c r="F160" s="189">
        <v>43</v>
      </c>
      <c r="G160" s="192">
        <v>97.6</v>
      </c>
      <c r="H160" s="193">
        <v>44484</v>
      </c>
      <c r="I160" s="84" t="s">
        <v>92</v>
      </c>
      <c r="J160" s="74"/>
    </row>
    <row r="161" spans="2:10" x14ac:dyDescent="0.25">
      <c r="B161" s="195">
        <v>7</v>
      </c>
      <c r="C161" s="203" t="s">
        <v>205</v>
      </c>
      <c r="D161" s="194" t="s">
        <v>90</v>
      </c>
      <c r="E161" s="189" t="s">
        <v>122</v>
      </c>
      <c r="F161" s="189">
        <v>240</v>
      </c>
      <c r="G161" s="192">
        <v>28.6</v>
      </c>
      <c r="H161" s="193">
        <v>44499</v>
      </c>
      <c r="I161" s="84" t="s">
        <v>92</v>
      </c>
      <c r="J161" s="74"/>
    </row>
    <row r="162" spans="2:10" x14ac:dyDescent="0.25">
      <c r="B162" s="195">
        <v>8</v>
      </c>
      <c r="C162" s="203" t="s">
        <v>202</v>
      </c>
      <c r="D162" s="194" t="s">
        <v>89</v>
      </c>
      <c r="E162" s="189" t="s">
        <v>113</v>
      </c>
      <c r="F162" s="189">
        <v>24</v>
      </c>
      <c r="G162" s="192">
        <v>28.8</v>
      </c>
      <c r="H162" s="193">
        <v>44464</v>
      </c>
      <c r="I162" s="84" t="s">
        <v>92</v>
      </c>
      <c r="J162" s="74"/>
    </row>
    <row r="163" spans="2:10" x14ac:dyDescent="0.25">
      <c r="B163" s="195">
        <v>9</v>
      </c>
      <c r="C163" s="203" t="s">
        <v>114</v>
      </c>
      <c r="D163" s="194" t="s">
        <v>123</v>
      </c>
      <c r="E163" s="189" t="s">
        <v>105</v>
      </c>
      <c r="F163" s="189">
        <v>36</v>
      </c>
      <c r="G163" s="192">
        <v>75.400000000000006</v>
      </c>
      <c r="H163" s="193">
        <v>44470</v>
      </c>
      <c r="I163" s="84" t="s">
        <v>92</v>
      </c>
      <c r="J163" s="74"/>
    </row>
    <row r="164" spans="2:10" x14ac:dyDescent="0.25">
      <c r="B164" s="189"/>
      <c r="C164" s="200" t="s">
        <v>54</v>
      </c>
      <c r="D164" s="189"/>
      <c r="E164" s="189"/>
      <c r="F164" s="189"/>
      <c r="G164" s="63">
        <f>G155+G156+G157+G158+G160+G161+G162+G163</f>
        <v>2802.9300000000003</v>
      </c>
      <c r="H164" s="189"/>
      <c r="I164" s="189"/>
      <c r="J164" s="74"/>
    </row>
    <row r="165" spans="2:10" x14ac:dyDescent="0.25">
      <c r="B165" s="189"/>
      <c r="C165" s="14" t="s">
        <v>735</v>
      </c>
      <c r="D165" s="189"/>
      <c r="E165" s="189"/>
      <c r="F165" s="189"/>
      <c r="G165" s="63">
        <f>G159</f>
        <v>159.30000000000001</v>
      </c>
      <c r="H165" s="189"/>
      <c r="I165" s="189"/>
      <c r="J165" s="74"/>
    </row>
    <row r="166" spans="2:10" x14ac:dyDescent="0.25">
      <c r="B166" s="189"/>
      <c r="C166" s="199" t="s">
        <v>1253</v>
      </c>
      <c r="D166" s="17"/>
      <c r="E166" s="17"/>
      <c r="F166" s="17"/>
      <c r="G166" s="63">
        <f>G164+G165</f>
        <v>2962.2300000000005</v>
      </c>
      <c r="H166" s="17"/>
      <c r="I166" s="227"/>
      <c r="J166" s="74"/>
    </row>
    <row r="167" spans="2:10" ht="20.25" x14ac:dyDescent="0.25">
      <c r="B167" s="543" t="s">
        <v>669</v>
      </c>
      <c r="C167" s="543"/>
      <c r="D167" s="543"/>
      <c r="E167" s="543"/>
      <c r="F167" s="543"/>
      <c r="G167" s="543"/>
      <c r="H167" s="543"/>
      <c r="I167" s="543"/>
      <c r="J167" s="74"/>
    </row>
    <row r="168" spans="2:10" ht="18.75" customHeight="1" x14ac:dyDescent="0.25">
      <c r="B168" s="189"/>
      <c r="C168" s="200" t="s">
        <v>484</v>
      </c>
      <c r="D168" s="189"/>
      <c r="E168" s="189"/>
      <c r="F168" s="189"/>
      <c r="G168" s="192"/>
      <c r="H168" s="189"/>
      <c r="I168" s="189"/>
      <c r="J168" s="74"/>
    </row>
    <row r="169" spans="2:10" ht="15.75" customHeight="1" x14ac:dyDescent="0.25">
      <c r="B169" s="189">
        <v>1</v>
      </c>
      <c r="C169" s="17" t="s">
        <v>298</v>
      </c>
      <c r="D169" s="189" t="s">
        <v>90</v>
      </c>
      <c r="E169" s="194" t="s">
        <v>39</v>
      </c>
      <c r="F169" s="189">
        <v>15</v>
      </c>
      <c r="G169" s="192">
        <v>16.5</v>
      </c>
      <c r="H169" s="189" t="s">
        <v>207</v>
      </c>
      <c r="I169" s="189" t="s">
        <v>92</v>
      </c>
      <c r="J169" s="74"/>
    </row>
    <row r="170" spans="2:10" ht="18.75" customHeight="1" x14ac:dyDescent="0.25">
      <c r="B170" s="189">
        <v>2</v>
      </c>
      <c r="C170" s="85" t="s">
        <v>166</v>
      </c>
      <c r="D170" s="189" t="s">
        <v>90</v>
      </c>
      <c r="E170" s="194" t="s">
        <v>39</v>
      </c>
      <c r="F170" s="189">
        <v>1</v>
      </c>
      <c r="G170" s="192" t="s">
        <v>89</v>
      </c>
      <c r="H170" s="189" t="s">
        <v>208</v>
      </c>
      <c r="I170" s="189" t="s">
        <v>92</v>
      </c>
      <c r="J170" s="74"/>
    </row>
    <row r="171" spans="2:10" ht="15" customHeight="1" x14ac:dyDescent="0.25">
      <c r="B171" s="189"/>
      <c r="C171" s="171" t="s">
        <v>397</v>
      </c>
      <c r="D171" s="189"/>
      <c r="E171" s="189"/>
      <c r="F171" s="189"/>
      <c r="G171" s="192"/>
      <c r="H171" s="189"/>
      <c r="I171" s="189"/>
      <c r="J171" s="74"/>
    </row>
    <row r="172" spans="2:10" ht="18.75" customHeight="1" x14ac:dyDescent="0.25">
      <c r="B172" s="189">
        <v>1</v>
      </c>
      <c r="C172" s="85" t="s">
        <v>166</v>
      </c>
      <c r="D172" s="189" t="s">
        <v>90</v>
      </c>
      <c r="E172" s="194" t="s">
        <v>39</v>
      </c>
      <c r="F172" s="189">
        <v>1</v>
      </c>
      <c r="G172" s="192">
        <v>1</v>
      </c>
      <c r="H172" s="189" t="s">
        <v>208</v>
      </c>
      <c r="I172" s="189" t="s">
        <v>92</v>
      </c>
      <c r="J172" s="74"/>
    </row>
    <row r="173" spans="2:10" ht="14.25" customHeight="1" x14ac:dyDescent="0.25">
      <c r="B173" s="189"/>
      <c r="C173" s="172" t="s">
        <v>485</v>
      </c>
      <c r="D173" s="189"/>
      <c r="E173" s="189"/>
      <c r="F173" s="189"/>
      <c r="G173" s="192"/>
      <c r="H173" s="189"/>
      <c r="I173" s="189"/>
      <c r="J173" s="74"/>
    </row>
    <row r="174" spans="2:10" ht="15" customHeight="1" x14ac:dyDescent="0.25">
      <c r="B174" s="189">
        <v>1</v>
      </c>
      <c r="C174" s="85" t="s">
        <v>167</v>
      </c>
      <c r="D174" s="189" t="s">
        <v>90</v>
      </c>
      <c r="E174" s="189" t="s">
        <v>39</v>
      </c>
      <c r="F174" s="189">
        <v>6</v>
      </c>
      <c r="G174" s="192">
        <v>10</v>
      </c>
      <c r="H174" s="189" t="s">
        <v>207</v>
      </c>
      <c r="I174" s="189" t="s">
        <v>92</v>
      </c>
      <c r="J174" s="74"/>
    </row>
    <row r="175" spans="2:10" ht="15.75" customHeight="1" x14ac:dyDescent="0.25">
      <c r="B175" s="189">
        <v>2</v>
      </c>
      <c r="C175" s="85" t="s">
        <v>299</v>
      </c>
      <c r="D175" s="189" t="s">
        <v>90</v>
      </c>
      <c r="E175" s="189" t="s">
        <v>39</v>
      </c>
      <c r="F175" s="189">
        <v>1</v>
      </c>
      <c r="G175" s="192">
        <v>10</v>
      </c>
      <c r="H175" s="189" t="s">
        <v>208</v>
      </c>
      <c r="I175" s="189" t="s">
        <v>92</v>
      </c>
      <c r="J175" s="74"/>
    </row>
    <row r="176" spans="2:10" ht="14.25" customHeight="1" x14ac:dyDescent="0.25">
      <c r="B176" s="189"/>
      <c r="C176" s="172" t="s">
        <v>219</v>
      </c>
      <c r="D176" s="85"/>
      <c r="E176" s="189"/>
      <c r="F176" s="189"/>
      <c r="G176" s="192"/>
      <c r="H176" s="189"/>
      <c r="I176" s="189"/>
      <c r="J176" s="74"/>
    </row>
    <row r="177" spans="2:10" ht="16.5" customHeight="1" x14ac:dyDescent="0.25">
      <c r="B177" s="189">
        <v>1</v>
      </c>
      <c r="C177" s="17" t="s">
        <v>492</v>
      </c>
      <c r="D177" s="189" t="s">
        <v>90</v>
      </c>
      <c r="E177" s="189" t="s">
        <v>39</v>
      </c>
      <c r="F177" s="189">
        <v>8</v>
      </c>
      <c r="G177" s="192">
        <v>15</v>
      </c>
      <c r="H177" s="7" t="s">
        <v>209</v>
      </c>
      <c r="I177" s="189" t="s">
        <v>92</v>
      </c>
      <c r="J177" s="74"/>
    </row>
    <row r="178" spans="2:10" ht="18" customHeight="1" x14ac:dyDescent="0.25">
      <c r="B178" s="189">
        <v>2</v>
      </c>
      <c r="C178" s="85" t="s">
        <v>299</v>
      </c>
      <c r="D178" s="189" t="s">
        <v>90</v>
      </c>
      <c r="E178" s="189" t="s">
        <v>39</v>
      </c>
      <c r="F178" s="189">
        <v>1</v>
      </c>
      <c r="G178" s="192">
        <v>10</v>
      </c>
      <c r="H178" s="189" t="s">
        <v>208</v>
      </c>
      <c r="I178" s="189" t="s">
        <v>92</v>
      </c>
      <c r="J178" s="74"/>
    </row>
    <row r="179" spans="2:10" ht="15" customHeight="1" x14ac:dyDescent="0.25">
      <c r="B179" s="189"/>
      <c r="C179" s="172" t="s">
        <v>68</v>
      </c>
      <c r="D179" s="189"/>
      <c r="E179" s="189"/>
      <c r="F179" s="189"/>
      <c r="G179" s="192"/>
      <c r="H179" s="189"/>
      <c r="I179" s="189"/>
      <c r="J179" s="74"/>
    </row>
    <row r="180" spans="2:10" ht="14.25" customHeight="1" x14ac:dyDescent="0.25">
      <c r="B180" s="189">
        <v>1</v>
      </c>
      <c r="C180" s="85" t="s">
        <v>42</v>
      </c>
      <c r="D180" s="189" t="s">
        <v>90</v>
      </c>
      <c r="E180" s="189" t="s">
        <v>39</v>
      </c>
      <c r="F180" s="189">
        <v>10</v>
      </c>
      <c r="G180" s="192">
        <v>4</v>
      </c>
      <c r="H180" s="189" t="s">
        <v>207</v>
      </c>
      <c r="I180" s="189" t="s">
        <v>92</v>
      </c>
      <c r="J180" s="74"/>
    </row>
    <row r="181" spans="2:10" ht="15.75" customHeight="1" x14ac:dyDescent="0.25">
      <c r="B181" s="189">
        <v>2</v>
      </c>
      <c r="C181" s="85" t="s">
        <v>1233</v>
      </c>
      <c r="D181" s="189" t="s">
        <v>89</v>
      </c>
      <c r="E181" s="189" t="s">
        <v>113</v>
      </c>
      <c r="F181" s="189">
        <v>8</v>
      </c>
      <c r="G181" s="192">
        <v>6</v>
      </c>
      <c r="H181" s="189" t="s">
        <v>208</v>
      </c>
      <c r="I181" s="189" t="s">
        <v>92</v>
      </c>
      <c r="J181" s="74"/>
    </row>
    <row r="182" spans="2:10" ht="16.5" customHeight="1" x14ac:dyDescent="0.25">
      <c r="B182" s="189">
        <v>3</v>
      </c>
      <c r="C182" s="85" t="s">
        <v>43</v>
      </c>
      <c r="D182" s="189" t="s">
        <v>90</v>
      </c>
      <c r="E182" s="189" t="s">
        <v>39</v>
      </c>
      <c r="F182" s="189">
        <v>1</v>
      </c>
      <c r="G182" s="192">
        <v>5</v>
      </c>
      <c r="H182" s="189" t="s">
        <v>208</v>
      </c>
      <c r="I182" s="189" t="s">
        <v>92</v>
      </c>
      <c r="J182" s="74"/>
    </row>
    <row r="183" spans="2:10" ht="15" customHeight="1" x14ac:dyDescent="0.25">
      <c r="B183" s="189">
        <v>4</v>
      </c>
      <c r="C183" s="17" t="s">
        <v>492</v>
      </c>
      <c r="D183" s="189" t="s">
        <v>90</v>
      </c>
      <c r="E183" s="189" t="s">
        <v>39</v>
      </c>
      <c r="F183" s="189">
        <v>8</v>
      </c>
      <c r="G183" s="192">
        <v>3</v>
      </c>
      <c r="H183" s="189" t="s">
        <v>208</v>
      </c>
      <c r="I183" s="189" t="s">
        <v>92</v>
      </c>
      <c r="J183" s="74"/>
    </row>
    <row r="184" spans="2:10" ht="15" customHeight="1" x14ac:dyDescent="0.25">
      <c r="B184" s="189">
        <v>5</v>
      </c>
      <c r="C184" s="85" t="s">
        <v>262</v>
      </c>
      <c r="D184" s="189" t="s">
        <v>90</v>
      </c>
      <c r="E184" s="189" t="s">
        <v>39</v>
      </c>
      <c r="F184" s="189">
        <v>1</v>
      </c>
      <c r="G184" s="192">
        <v>7</v>
      </c>
      <c r="H184" s="189" t="s">
        <v>208</v>
      </c>
      <c r="I184" s="189" t="s">
        <v>92</v>
      </c>
      <c r="J184" s="74"/>
    </row>
    <row r="185" spans="2:10" ht="14.25" customHeight="1" x14ac:dyDescent="0.25">
      <c r="B185" s="189">
        <v>6</v>
      </c>
      <c r="C185" s="85" t="s">
        <v>44</v>
      </c>
      <c r="D185" s="189" t="s">
        <v>90</v>
      </c>
      <c r="E185" s="189" t="s">
        <v>39</v>
      </c>
      <c r="F185" s="189">
        <v>1</v>
      </c>
      <c r="G185" s="192">
        <v>3</v>
      </c>
      <c r="H185" s="189" t="s">
        <v>207</v>
      </c>
      <c r="I185" s="189" t="s">
        <v>92</v>
      </c>
      <c r="J185" s="74"/>
    </row>
    <row r="186" spans="2:10" ht="15.75" customHeight="1" x14ac:dyDescent="0.25">
      <c r="B186" s="189"/>
      <c r="C186" s="172" t="s">
        <v>741</v>
      </c>
      <c r="D186" s="189"/>
      <c r="E186" s="189"/>
      <c r="F186" s="189"/>
      <c r="G186" s="192"/>
      <c r="H186" s="189"/>
      <c r="I186" s="189"/>
      <c r="J186" s="74"/>
    </row>
    <row r="187" spans="2:10" ht="18.75" customHeight="1" x14ac:dyDescent="0.25">
      <c r="B187" s="189">
        <v>1</v>
      </c>
      <c r="C187" s="85" t="s">
        <v>300</v>
      </c>
      <c r="D187" s="189" t="s">
        <v>90</v>
      </c>
      <c r="E187" s="194" t="s">
        <v>169</v>
      </c>
      <c r="F187" s="189">
        <v>25</v>
      </c>
      <c r="G187" s="192">
        <v>15</v>
      </c>
      <c r="H187" s="189" t="s">
        <v>208</v>
      </c>
      <c r="I187" s="189" t="s">
        <v>92</v>
      </c>
      <c r="J187" s="74"/>
    </row>
    <row r="188" spans="2:10" ht="18.75" customHeight="1" x14ac:dyDescent="0.25">
      <c r="B188" s="189">
        <v>2</v>
      </c>
      <c r="C188" s="202" t="s">
        <v>301</v>
      </c>
      <c r="D188" s="189" t="s">
        <v>90</v>
      </c>
      <c r="E188" s="194" t="s">
        <v>169</v>
      </c>
      <c r="F188" s="189">
        <v>40</v>
      </c>
      <c r="G188" s="192">
        <v>60</v>
      </c>
      <c r="H188" s="189" t="s">
        <v>208</v>
      </c>
      <c r="I188" s="189" t="s">
        <v>92</v>
      </c>
      <c r="J188" s="74"/>
    </row>
    <row r="189" spans="2:10" ht="18.75" customHeight="1" x14ac:dyDescent="0.25">
      <c r="B189" s="189">
        <v>3</v>
      </c>
      <c r="C189" s="202" t="s">
        <v>236</v>
      </c>
      <c r="D189" s="189" t="s">
        <v>90</v>
      </c>
      <c r="E189" s="189" t="s">
        <v>39</v>
      </c>
      <c r="F189" s="189">
        <v>90</v>
      </c>
      <c r="G189" s="192">
        <v>11.25</v>
      </c>
      <c r="H189" s="189" t="s">
        <v>207</v>
      </c>
      <c r="I189" s="189" t="s">
        <v>92</v>
      </c>
      <c r="J189" s="74"/>
    </row>
    <row r="190" spans="2:10" ht="18.75" customHeight="1" x14ac:dyDescent="0.25">
      <c r="B190" s="194"/>
      <c r="C190" s="200" t="s">
        <v>54</v>
      </c>
      <c r="D190" s="194"/>
      <c r="E190" s="194"/>
      <c r="F190" s="194"/>
      <c r="G190" s="63">
        <f>SUM(G169:G189)</f>
        <v>176.75</v>
      </c>
      <c r="H190" s="194"/>
      <c r="I190" s="194"/>
      <c r="J190" s="74"/>
    </row>
    <row r="191" spans="2:10" ht="18.75" customHeight="1" x14ac:dyDescent="0.25">
      <c r="B191" s="194"/>
      <c r="C191" s="14" t="s">
        <v>735</v>
      </c>
      <c r="D191" s="194"/>
      <c r="E191" s="194"/>
      <c r="F191" s="194"/>
      <c r="G191" s="63">
        <v>0</v>
      </c>
      <c r="H191" s="194"/>
      <c r="I191" s="194"/>
      <c r="J191" s="74"/>
    </row>
    <row r="192" spans="2:10" ht="18.75" customHeight="1" x14ac:dyDescent="0.25">
      <c r="B192" s="203"/>
      <c r="C192" s="228" t="s">
        <v>1253</v>
      </c>
      <c r="D192" s="194"/>
      <c r="E192" s="194"/>
      <c r="F192" s="194"/>
      <c r="G192" s="67">
        <f>G190</f>
        <v>176.75</v>
      </c>
      <c r="H192" s="194"/>
      <c r="I192" s="194"/>
      <c r="J192" s="74"/>
    </row>
    <row r="193" spans="2:10" ht="20.25" x14ac:dyDescent="0.25">
      <c r="B193" s="543" t="s">
        <v>670</v>
      </c>
      <c r="C193" s="543"/>
      <c r="D193" s="543"/>
      <c r="E193" s="543"/>
      <c r="F193" s="543"/>
      <c r="G193" s="543"/>
      <c r="H193" s="543"/>
      <c r="I193" s="543"/>
      <c r="J193" s="74"/>
    </row>
    <row r="194" spans="2:10" x14ac:dyDescent="0.25">
      <c r="B194" s="206" t="s">
        <v>27</v>
      </c>
      <c r="C194" s="190" t="s">
        <v>66</v>
      </c>
      <c r="D194" s="552" t="s">
        <v>25</v>
      </c>
      <c r="E194" s="31" t="s">
        <v>88</v>
      </c>
      <c r="F194" s="31" t="s">
        <v>493</v>
      </c>
      <c r="G194" s="563" t="s">
        <v>799</v>
      </c>
      <c r="H194" s="193">
        <v>44470</v>
      </c>
      <c r="I194" s="206" t="s">
        <v>92</v>
      </c>
      <c r="J194" s="74"/>
    </row>
    <row r="195" spans="2:10" x14ac:dyDescent="0.25">
      <c r="B195" s="206" t="s">
        <v>154</v>
      </c>
      <c r="C195" s="86" t="s">
        <v>108</v>
      </c>
      <c r="D195" s="553"/>
      <c r="E195" s="31" t="s">
        <v>105</v>
      </c>
      <c r="F195" s="15">
        <v>1468</v>
      </c>
      <c r="G195" s="564"/>
      <c r="H195" s="275">
        <v>44470</v>
      </c>
      <c r="I195" s="206" t="s">
        <v>92</v>
      </c>
      <c r="J195" s="74"/>
    </row>
    <row r="196" spans="2:10" x14ac:dyDescent="0.25">
      <c r="B196" s="551" t="s">
        <v>155</v>
      </c>
      <c r="C196" s="532" t="s">
        <v>448</v>
      </c>
      <c r="D196" s="554"/>
      <c r="E196" s="31" t="s">
        <v>105</v>
      </c>
      <c r="F196" s="15">
        <v>517</v>
      </c>
      <c r="G196" s="564"/>
      <c r="H196" s="275">
        <v>44470</v>
      </c>
      <c r="I196" s="206" t="s">
        <v>92</v>
      </c>
      <c r="J196" s="74"/>
    </row>
    <row r="197" spans="2:10" x14ac:dyDescent="0.25">
      <c r="B197" s="551"/>
      <c r="C197" s="532"/>
      <c r="D197" s="206" t="s">
        <v>90</v>
      </c>
      <c r="E197" s="206" t="s">
        <v>105</v>
      </c>
      <c r="F197" s="15">
        <v>260</v>
      </c>
      <c r="G197" s="564"/>
      <c r="H197" s="275">
        <v>44470</v>
      </c>
      <c r="I197" s="206" t="s">
        <v>92</v>
      </c>
      <c r="J197" s="74"/>
    </row>
    <row r="198" spans="2:10" x14ac:dyDescent="0.25">
      <c r="B198" s="206" t="s">
        <v>22</v>
      </c>
      <c r="C198" s="190" t="s">
        <v>224</v>
      </c>
      <c r="D198" s="206"/>
      <c r="E198" s="206"/>
      <c r="F198" s="15"/>
      <c r="G198" s="564"/>
      <c r="H198" s="193"/>
      <c r="I198" s="206"/>
      <c r="J198" s="74"/>
    </row>
    <row r="199" spans="2:10" x14ac:dyDescent="0.25">
      <c r="B199" s="206" t="s">
        <v>189</v>
      </c>
      <c r="C199" s="87" t="s">
        <v>399</v>
      </c>
      <c r="D199" s="206" t="s">
        <v>90</v>
      </c>
      <c r="E199" s="206" t="s">
        <v>105</v>
      </c>
      <c r="F199" s="189">
        <v>1983</v>
      </c>
      <c r="G199" s="564"/>
      <c r="H199" s="275">
        <v>44470</v>
      </c>
      <c r="I199" s="206" t="s">
        <v>92</v>
      </c>
      <c r="J199" s="74"/>
    </row>
    <row r="200" spans="2:10" x14ac:dyDescent="0.25">
      <c r="B200" s="206" t="s">
        <v>109</v>
      </c>
      <c r="C200" s="86" t="s">
        <v>449</v>
      </c>
      <c r="D200" s="206" t="s">
        <v>90</v>
      </c>
      <c r="E200" s="206" t="s">
        <v>105</v>
      </c>
      <c r="F200" s="189">
        <v>517</v>
      </c>
      <c r="G200" s="564"/>
      <c r="H200" s="275">
        <v>44470</v>
      </c>
      <c r="I200" s="206" t="s">
        <v>92</v>
      </c>
      <c r="J200" s="74"/>
    </row>
    <row r="201" spans="2:10" ht="31.5" x14ac:dyDescent="0.25">
      <c r="B201" s="206" t="s">
        <v>225</v>
      </c>
      <c r="C201" s="87" t="s">
        <v>450</v>
      </c>
      <c r="D201" s="206" t="s">
        <v>90</v>
      </c>
      <c r="E201" s="206" t="s">
        <v>105</v>
      </c>
      <c r="F201" s="189">
        <v>351</v>
      </c>
      <c r="G201" s="565"/>
      <c r="H201" s="275">
        <v>44470</v>
      </c>
      <c r="I201" s="206" t="s">
        <v>92</v>
      </c>
      <c r="J201" s="74"/>
    </row>
    <row r="202" spans="2:10" x14ac:dyDescent="0.25">
      <c r="B202" s="206"/>
      <c r="C202" s="200" t="s">
        <v>54</v>
      </c>
      <c r="D202" s="206"/>
      <c r="E202" s="206"/>
      <c r="F202" s="189"/>
      <c r="G202" s="63">
        <f>SUM(G194:G201)</f>
        <v>0</v>
      </c>
      <c r="H202" s="229"/>
      <c r="I202" s="206"/>
      <c r="J202" s="74"/>
    </row>
    <row r="203" spans="2:10" x14ac:dyDescent="0.25">
      <c r="B203" s="206"/>
      <c r="C203" s="14" t="s">
        <v>735</v>
      </c>
      <c r="D203" s="206"/>
      <c r="E203" s="230"/>
      <c r="F203" s="185"/>
      <c r="G203" s="67">
        <v>0</v>
      </c>
      <c r="H203" s="229"/>
      <c r="I203" s="206"/>
      <c r="J203" s="74"/>
    </row>
    <row r="204" spans="2:10" x14ac:dyDescent="0.25">
      <c r="B204" s="206"/>
      <c r="C204" s="228" t="s">
        <v>1253</v>
      </c>
      <c r="D204" s="206"/>
      <c r="E204" s="206"/>
      <c r="F204" s="2"/>
      <c r="G204" s="63">
        <f>G202</f>
        <v>0</v>
      </c>
      <c r="H204" s="231"/>
      <c r="I204" s="230"/>
      <c r="J204" s="74"/>
    </row>
    <row r="205" spans="2:10" ht="20.25" x14ac:dyDescent="0.25">
      <c r="B205" s="543" t="s">
        <v>671</v>
      </c>
      <c r="C205" s="543"/>
      <c r="D205" s="543"/>
      <c r="E205" s="543"/>
      <c r="F205" s="543"/>
      <c r="G205" s="543"/>
      <c r="H205" s="543"/>
      <c r="I205" s="543"/>
      <c r="J205" s="74"/>
    </row>
    <row r="206" spans="2:10" x14ac:dyDescent="0.25">
      <c r="B206" s="557">
        <v>1</v>
      </c>
      <c r="C206" s="555" t="s">
        <v>695</v>
      </c>
      <c r="D206" s="5" t="s">
        <v>25</v>
      </c>
      <c r="E206" s="7" t="s">
        <v>88</v>
      </c>
      <c r="F206" s="88">
        <v>0.05</v>
      </c>
      <c r="G206" s="463">
        <v>95.12</v>
      </c>
      <c r="H206" s="7" t="s">
        <v>322</v>
      </c>
      <c r="I206" s="560" t="s">
        <v>92</v>
      </c>
      <c r="J206" s="74"/>
    </row>
    <row r="207" spans="2:10" x14ac:dyDescent="0.25">
      <c r="B207" s="558"/>
      <c r="C207" s="556"/>
      <c r="D207" s="5" t="s">
        <v>61</v>
      </c>
      <c r="E207" s="7" t="s">
        <v>88</v>
      </c>
      <c r="F207" s="88">
        <v>2.59</v>
      </c>
      <c r="G207" s="463">
        <v>7672.45</v>
      </c>
      <c r="H207" s="7" t="s">
        <v>405</v>
      </c>
      <c r="I207" s="561"/>
      <c r="J207" s="74"/>
    </row>
    <row r="208" spans="2:10" x14ac:dyDescent="0.25">
      <c r="B208" s="211">
        <v>2</v>
      </c>
      <c r="C208" s="212" t="s">
        <v>696</v>
      </c>
      <c r="D208" s="5" t="s">
        <v>25</v>
      </c>
      <c r="E208" s="7" t="s">
        <v>105</v>
      </c>
      <c r="F208" s="89">
        <v>6</v>
      </c>
      <c r="G208" s="463">
        <v>263.41000000000003</v>
      </c>
      <c r="H208" s="7" t="s">
        <v>405</v>
      </c>
      <c r="I208" s="561"/>
      <c r="J208" s="74"/>
    </row>
    <row r="209" spans="2:257" x14ac:dyDescent="0.25">
      <c r="B209" s="211">
        <v>3</v>
      </c>
      <c r="C209" s="212" t="s">
        <v>743</v>
      </c>
      <c r="D209" s="5" t="s">
        <v>25</v>
      </c>
      <c r="E209" s="7" t="s">
        <v>105</v>
      </c>
      <c r="F209" s="89">
        <v>1</v>
      </c>
      <c r="G209" s="463">
        <v>36.090000000000003</v>
      </c>
      <c r="H209" s="7"/>
      <c r="I209" s="562"/>
      <c r="J209" s="74"/>
    </row>
    <row r="210" spans="2:257" x14ac:dyDescent="0.25">
      <c r="B210" s="204"/>
      <c r="C210" s="16" t="s">
        <v>54</v>
      </c>
      <c r="D210" s="5"/>
      <c r="E210" s="5"/>
      <c r="F210" s="195"/>
      <c r="G210" s="63">
        <f>SUM(G206:G209)</f>
        <v>8067.07</v>
      </c>
      <c r="H210" s="8"/>
      <c r="I210" s="37"/>
      <c r="J210" s="74"/>
    </row>
    <row r="211" spans="2:257" x14ac:dyDescent="0.25">
      <c r="B211" s="204"/>
      <c r="C211" s="14" t="s">
        <v>735</v>
      </c>
      <c r="D211" s="5"/>
      <c r="E211" s="5"/>
      <c r="F211" s="195"/>
      <c r="G211" s="63">
        <v>0</v>
      </c>
      <c r="H211" s="8"/>
      <c r="I211" s="37"/>
      <c r="J211" s="74"/>
    </row>
    <row r="212" spans="2:257" x14ac:dyDescent="0.25">
      <c r="B212" s="22"/>
      <c r="C212" s="16" t="s">
        <v>1253</v>
      </c>
      <c r="D212" s="204"/>
      <c r="E212" s="6"/>
      <c r="F212" s="5"/>
      <c r="G212" s="67">
        <f>G210</f>
        <v>8067.07</v>
      </c>
      <c r="H212" s="5"/>
      <c r="I212" s="194"/>
      <c r="J212" s="74"/>
    </row>
    <row r="213" spans="2:257" ht="20.25" x14ac:dyDescent="0.25">
      <c r="B213" s="543" t="s">
        <v>672</v>
      </c>
      <c r="C213" s="543"/>
      <c r="D213" s="543"/>
      <c r="E213" s="543"/>
      <c r="F213" s="543"/>
      <c r="G213" s="543"/>
      <c r="H213" s="543"/>
      <c r="I213" s="543"/>
      <c r="J213" s="74"/>
    </row>
    <row r="214" spans="2:257" ht="14.25" customHeight="1" x14ac:dyDescent="0.25">
      <c r="B214" s="173"/>
      <c r="C214" s="183" t="s">
        <v>282</v>
      </c>
      <c r="D214" s="201"/>
      <c r="E214" s="201"/>
      <c r="F214" s="201"/>
      <c r="G214" s="174"/>
      <c r="H214" s="201"/>
      <c r="I214" s="201"/>
      <c r="J214" s="74"/>
    </row>
    <row r="215" spans="2:257" x14ac:dyDescent="0.25">
      <c r="B215" s="194">
        <v>1</v>
      </c>
      <c r="C215" s="190" t="s">
        <v>268</v>
      </c>
      <c r="D215" s="194" t="s">
        <v>90</v>
      </c>
      <c r="E215" s="194" t="s">
        <v>159</v>
      </c>
      <c r="F215" s="194">
        <v>3240</v>
      </c>
      <c r="G215" s="205">
        <v>90.9</v>
      </c>
      <c r="H215" s="194" t="s">
        <v>30</v>
      </c>
      <c r="I215" s="194" t="s">
        <v>92</v>
      </c>
      <c r="J215" s="74"/>
    </row>
    <row r="216" spans="2:257" x14ac:dyDescent="0.25">
      <c r="B216" s="194">
        <v>2</v>
      </c>
      <c r="C216" s="190" t="s">
        <v>263</v>
      </c>
      <c r="D216" s="194" t="s">
        <v>90</v>
      </c>
      <c r="E216" s="194" t="s">
        <v>105</v>
      </c>
      <c r="F216" s="194">
        <v>1</v>
      </c>
      <c r="G216" s="205">
        <v>0.8</v>
      </c>
      <c r="H216" s="34" t="s">
        <v>24</v>
      </c>
      <c r="I216" s="194" t="s">
        <v>92</v>
      </c>
      <c r="J216" s="74"/>
    </row>
    <row r="217" spans="2:257" x14ac:dyDescent="0.25">
      <c r="B217" s="194">
        <v>3</v>
      </c>
      <c r="C217" s="190" t="s">
        <v>264</v>
      </c>
      <c r="D217" s="194" t="s">
        <v>90</v>
      </c>
      <c r="E217" s="194" t="s">
        <v>105</v>
      </c>
      <c r="F217" s="194">
        <v>1</v>
      </c>
      <c r="G217" s="205">
        <v>6.8</v>
      </c>
      <c r="H217" s="34" t="s">
        <v>24</v>
      </c>
      <c r="I217" s="194" t="s">
        <v>92</v>
      </c>
      <c r="J217" s="74"/>
    </row>
    <row r="218" spans="2:257" x14ac:dyDescent="0.25">
      <c r="B218" s="194">
        <v>4</v>
      </c>
      <c r="C218" s="190" t="s">
        <v>265</v>
      </c>
      <c r="D218" s="194" t="s">
        <v>90</v>
      </c>
      <c r="E218" s="194" t="s">
        <v>105</v>
      </c>
      <c r="F218" s="194">
        <v>1</v>
      </c>
      <c r="G218" s="205">
        <v>11.3</v>
      </c>
      <c r="H218" s="34" t="s">
        <v>106</v>
      </c>
      <c r="I218" s="194" t="s">
        <v>92</v>
      </c>
      <c r="J218" s="74"/>
    </row>
    <row r="219" spans="2:257" x14ac:dyDescent="0.25">
      <c r="B219" s="194">
        <v>5</v>
      </c>
      <c r="C219" s="190" t="s">
        <v>451</v>
      </c>
      <c r="D219" s="194" t="s">
        <v>90</v>
      </c>
      <c r="E219" s="194" t="s">
        <v>105</v>
      </c>
      <c r="F219" s="194">
        <v>2</v>
      </c>
      <c r="G219" s="205">
        <v>139.1</v>
      </c>
      <c r="H219" s="34" t="s">
        <v>24</v>
      </c>
      <c r="I219" s="194" t="s">
        <v>92</v>
      </c>
      <c r="J219" s="74"/>
    </row>
    <row r="220" spans="2:257" x14ac:dyDescent="0.25">
      <c r="B220" s="194">
        <v>6</v>
      </c>
      <c r="C220" s="190" t="s">
        <v>266</v>
      </c>
      <c r="D220" s="194" t="s">
        <v>90</v>
      </c>
      <c r="E220" s="194" t="s">
        <v>105</v>
      </c>
      <c r="F220" s="194">
        <v>12</v>
      </c>
      <c r="G220" s="205">
        <v>11.7</v>
      </c>
      <c r="H220" s="34" t="s">
        <v>106</v>
      </c>
      <c r="I220" s="194" t="s">
        <v>92</v>
      </c>
      <c r="J220" s="74"/>
    </row>
    <row r="221" spans="2:257" x14ac:dyDescent="0.25">
      <c r="B221" s="194">
        <v>7</v>
      </c>
      <c r="C221" s="190" t="s">
        <v>413</v>
      </c>
      <c r="D221" s="194" t="s">
        <v>90</v>
      </c>
      <c r="E221" s="194" t="s">
        <v>105</v>
      </c>
      <c r="F221" s="194">
        <v>2</v>
      </c>
      <c r="G221" s="205">
        <v>28.6</v>
      </c>
      <c r="H221" s="194" t="s">
        <v>30</v>
      </c>
      <c r="I221" s="194" t="s">
        <v>92</v>
      </c>
      <c r="J221" s="74"/>
    </row>
    <row r="222" spans="2:257" x14ac:dyDescent="0.25">
      <c r="B222" s="194"/>
      <c r="C222" s="502" t="s">
        <v>283</v>
      </c>
      <c r="D222" s="528"/>
      <c r="E222" s="194"/>
      <c r="F222" s="194"/>
      <c r="G222" s="205"/>
      <c r="H222" s="194"/>
      <c r="I222" s="194"/>
      <c r="J222" s="74"/>
    </row>
    <row r="223" spans="2:257" x14ac:dyDescent="0.25">
      <c r="B223" s="194">
        <v>8</v>
      </c>
      <c r="C223" s="190" t="s">
        <v>268</v>
      </c>
      <c r="D223" s="194" t="s">
        <v>90</v>
      </c>
      <c r="E223" s="194" t="s">
        <v>159</v>
      </c>
      <c r="F223" s="194">
        <v>828</v>
      </c>
      <c r="G223" s="205">
        <v>63.4</v>
      </c>
      <c r="H223" s="34" t="s">
        <v>24</v>
      </c>
      <c r="I223" s="194" t="s">
        <v>92</v>
      </c>
      <c r="J223" s="74"/>
    </row>
    <row r="224" spans="2:257" x14ac:dyDescent="0.25">
      <c r="B224" s="194">
        <v>9</v>
      </c>
      <c r="C224" s="190" t="s">
        <v>269</v>
      </c>
      <c r="D224" s="194" t="s">
        <v>90</v>
      </c>
      <c r="E224" s="194" t="s">
        <v>105</v>
      </c>
      <c r="F224" s="194">
        <v>1</v>
      </c>
      <c r="G224" s="205">
        <v>24.9</v>
      </c>
      <c r="H224" s="34" t="s">
        <v>24</v>
      </c>
      <c r="I224" s="194" t="s">
        <v>92</v>
      </c>
      <c r="J224" s="198"/>
      <c r="K224" s="90"/>
      <c r="L224" s="91"/>
      <c r="M224" s="91"/>
      <c r="N224" s="91"/>
      <c r="O224" s="92"/>
      <c r="P224" s="93"/>
      <c r="Q224" s="91"/>
      <c r="R224" s="91"/>
      <c r="S224" s="94"/>
      <c r="T224" s="91"/>
      <c r="U224" s="91"/>
      <c r="V224" s="91"/>
      <c r="W224" s="92"/>
      <c r="X224" s="93"/>
      <c r="Y224" s="91"/>
      <c r="Z224" s="91"/>
      <c r="AA224" s="94"/>
      <c r="AB224" s="91"/>
      <c r="AC224" s="91"/>
      <c r="AD224" s="91"/>
      <c r="AE224" s="92"/>
      <c r="AF224" s="93"/>
      <c r="AG224" s="91"/>
      <c r="AH224" s="91"/>
      <c r="AI224" s="94"/>
      <c r="AJ224" s="91"/>
      <c r="AK224" s="91"/>
      <c r="AL224" s="91"/>
      <c r="AM224" s="92"/>
      <c r="AN224" s="93"/>
      <c r="AO224" s="91"/>
      <c r="AP224" s="91"/>
      <c r="AQ224" s="94"/>
      <c r="AR224" s="91"/>
      <c r="AS224" s="91"/>
      <c r="AT224" s="91"/>
      <c r="AU224" s="92"/>
      <c r="AV224" s="93"/>
      <c r="AW224" s="91"/>
      <c r="AX224" s="91"/>
      <c r="AY224" s="94"/>
      <c r="AZ224" s="91"/>
      <c r="BA224" s="91"/>
      <c r="BB224" s="91"/>
      <c r="BC224" s="92"/>
      <c r="BD224" s="93"/>
      <c r="BE224" s="91"/>
      <c r="BF224" s="91"/>
      <c r="BG224" s="94"/>
      <c r="BH224" s="91"/>
      <c r="BI224" s="91"/>
      <c r="BJ224" s="91"/>
      <c r="BK224" s="92"/>
      <c r="BL224" s="93"/>
      <c r="BM224" s="91"/>
      <c r="BN224" s="91"/>
      <c r="BO224" s="94"/>
      <c r="BP224" s="91"/>
      <c r="BQ224" s="91"/>
      <c r="BR224" s="91"/>
      <c r="BS224" s="92"/>
      <c r="BT224" s="93"/>
      <c r="BU224" s="91"/>
      <c r="BV224" s="91"/>
      <c r="BW224" s="94"/>
      <c r="BX224" s="91"/>
      <c r="BY224" s="91"/>
      <c r="BZ224" s="91"/>
      <c r="CA224" s="92"/>
      <c r="CB224" s="93"/>
      <c r="CC224" s="91"/>
      <c r="CD224" s="91"/>
      <c r="CE224" s="94"/>
      <c r="CF224" s="91"/>
      <c r="CG224" s="91"/>
      <c r="CH224" s="91"/>
      <c r="CI224" s="92"/>
      <c r="CJ224" s="93"/>
      <c r="CK224" s="91"/>
      <c r="CL224" s="91"/>
      <c r="CM224" s="94"/>
      <c r="CN224" s="91"/>
      <c r="CO224" s="91"/>
      <c r="CP224" s="91"/>
      <c r="CQ224" s="92"/>
      <c r="CR224" s="93"/>
      <c r="CS224" s="91"/>
      <c r="CT224" s="91"/>
      <c r="CU224" s="94"/>
      <c r="CV224" s="91"/>
      <c r="CW224" s="91"/>
      <c r="CX224" s="91"/>
      <c r="CY224" s="92"/>
      <c r="CZ224" s="93"/>
      <c r="DA224" s="91"/>
      <c r="DB224" s="91"/>
      <c r="DC224" s="94"/>
      <c r="DD224" s="91"/>
      <c r="DE224" s="91"/>
      <c r="DF224" s="91"/>
      <c r="DG224" s="92"/>
      <c r="DH224" s="93"/>
      <c r="DI224" s="91"/>
      <c r="DJ224" s="91"/>
      <c r="DK224" s="94"/>
      <c r="DL224" s="91"/>
      <c r="DM224" s="91"/>
      <c r="DN224" s="91"/>
      <c r="DO224" s="92"/>
      <c r="DP224" s="93"/>
      <c r="DQ224" s="91"/>
      <c r="DR224" s="91"/>
      <c r="DS224" s="94"/>
      <c r="DT224" s="91"/>
      <c r="DU224" s="91"/>
      <c r="DV224" s="91"/>
      <c r="DW224" s="92"/>
      <c r="DX224" s="93"/>
      <c r="DY224" s="91"/>
      <c r="DZ224" s="91"/>
      <c r="EA224" s="94"/>
      <c r="EB224" s="91"/>
      <c r="EC224" s="91"/>
      <c r="ED224" s="91"/>
      <c r="EE224" s="92"/>
      <c r="EF224" s="93"/>
      <c r="EG224" s="91"/>
      <c r="EH224" s="91"/>
      <c r="EI224" s="94"/>
      <c r="EJ224" s="91"/>
      <c r="EK224" s="91"/>
      <c r="EL224" s="91"/>
      <c r="EM224" s="92"/>
      <c r="EN224" s="93"/>
      <c r="EO224" s="91"/>
      <c r="EP224" s="91"/>
      <c r="EQ224" s="94"/>
      <c r="ER224" s="91"/>
      <c r="ES224" s="91"/>
      <c r="ET224" s="91"/>
      <c r="EU224" s="92"/>
      <c r="EV224" s="93"/>
      <c r="EW224" s="91"/>
      <c r="EX224" s="91"/>
      <c r="EY224" s="94"/>
      <c r="EZ224" s="91"/>
      <c r="FA224" s="91"/>
      <c r="FB224" s="91"/>
      <c r="FC224" s="92"/>
      <c r="FD224" s="93"/>
      <c r="FE224" s="91"/>
      <c r="FF224" s="91"/>
      <c r="FG224" s="94"/>
      <c r="FH224" s="91"/>
      <c r="FI224" s="91"/>
      <c r="FJ224" s="91"/>
      <c r="FK224" s="92"/>
      <c r="FL224" s="93"/>
      <c r="FM224" s="91"/>
      <c r="FN224" s="91"/>
      <c r="FO224" s="94"/>
      <c r="FP224" s="91"/>
      <c r="FQ224" s="91"/>
      <c r="FR224" s="91"/>
      <c r="FS224" s="92"/>
      <c r="FT224" s="93"/>
      <c r="FU224" s="91"/>
      <c r="FV224" s="91"/>
      <c r="FW224" s="94"/>
      <c r="FX224" s="91"/>
      <c r="FY224" s="91"/>
      <c r="FZ224" s="91"/>
      <c r="GA224" s="92"/>
      <c r="GB224" s="93"/>
      <c r="GC224" s="91"/>
      <c r="GD224" s="91"/>
      <c r="GE224" s="94"/>
      <c r="GF224" s="91"/>
      <c r="GG224" s="91"/>
      <c r="GH224" s="91"/>
      <c r="GI224" s="92"/>
      <c r="GJ224" s="93"/>
      <c r="GK224" s="91"/>
      <c r="GL224" s="91"/>
      <c r="GM224" s="94"/>
      <c r="GN224" s="91"/>
      <c r="GO224" s="91"/>
      <c r="GP224" s="91"/>
      <c r="GQ224" s="92"/>
      <c r="GR224" s="93"/>
      <c r="GS224" s="91"/>
      <c r="GT224" s="91"/>
      <c r="GU224" s="94"/>
      <c r="GV224" s="91"/>
      <c r="GW224" s="91"/>
      <c r="GX224" s="91"/>
      <c r="GY224" s="92"/>
      <c r="GZ224" s="93"/>
      <c r="HA224" s="91"/>
      <c r="HB224" s="91"/>
      <c r="HC224" s="94"/>
      <c r="HD224" s="91"/>
      <c r="HE224" s="91"/>
      <c r="HF224" s="91"/>
      <c r="HG224" s="92"/>
      <c r="HH224" s="93"/>
      <c r="HI224" s="91"/>
      <c r="HJ224" s="91"/>
      <c r="HK224" s="94"/>
      <c r="HL224" s="91"/>
      <c r="HM224" s="91"/>
      <c r="HN224" s="91"/>
      <c r="HO224" s="92"/>
      <c r="HP224" s="93"/>
      <c r="HQ224" s="91"/>
      <c r="HR224" s="91"/>
      <c r="HS224" s="94"/>
      <c r="HT224" s="91"/>
      <c r="HU224" s="91"/>
      <c r="HV224" s="91"/>
      <c r="HW224" s="92"/>
      <c r="HX224" s="93"/>
      <c r="HY224" s="91"/>
      <c r="HZ224" s="91"/>
      <c r="IA224" s="94"/>
      <c r="IB224" s="91"/>
      <c r="IC224" s="91"/>
      <c r="ID224" s="91"/>
      <c r="IE224" s="92"/>
      <c r="IF224" s="93"/>
      <c r="IG224" s="91"/>
      <c r="IH224" s="91"/>
      <c r="II224" s="94"/>
      <c r="IJ224" s="91"/>
      <c r="IK224" s="91"/>
      <c r="IL224" s="91"/>
      <c r="IM224" s="92"/>
      <c r="IN224" s="93"/>
      <c r="IO224" s="91"/>
      <c r="IP224" s="91"/>
      <c r="IQ224" s="94"/>
      <c r="IR224" s="91"/>
      <c r="IS224" s="91"/>
      <c r="IT224" s="91"/>
      <c r="IU224" s="92"/>
      <c r="IV224" s="93"/>
      <c r="IW224" s="91"/>
    </row>
    <row r="225" spans="2:10" x14ac:dyDescent="0.25">
      <c r="B225" s="194">
        <v>10</v>
      </c>
      <c r="C225" s="190" t="s">
        <v>270</v>
      </c>
      <c r="D225" s="194" t="s">
        <v>90</v>
      </c>
      <c r="E225" s="194" t="s">
        <v>105</v>
      </c>
      <c r="F225" s="194">
        <v>5</v>
      </c>
      <c r="G225" s="205">
        <v>9.3000000000000007</v>
      </c>
      <c r="H225" s="194" t="s">
        <v>30</v>
      </c>
      <c r="I225" s="194" t="s">
        <v>92</v>
      </c>
      <c r="J225" s="74"/>
    </row>
    <row r="226" spans="2:10" x14ac:dyDescent="0.25">
      <c r="B226" s="194">
        <v>11</v>
      </c>
      <c r="C226" s="190" t="s">
        <v>271</v>
      </c>
      <c r="D226" s="194" t="s">
        <v>90</v>
      </c>
      <c r="E226" s="194" t="s">
        <v>105</v>
      </c>
      <c r="F226" s="194">
        <v>2</v>
      </c>
      <c r="G226" s="205">
        <v>24.6</v>
      </c>
      <c r="H226" s="34" t="s">
        <v>24</v>
      </c>
      <c r="I226" s="194" t="s">
        <v>92</v>
      </c>
      <c r="J226" s="74"/>
    </row>
    <row r="227" spans="2:10" x14ac:dyDescent="0.25">
      <c r="B227" s="194">
        <v>12</v>
      </c>
      <c r="C227" s="269" t="s">
        <v>413</v>
      </c>
      <c r="D227" s="267" t="s">
        <v>90</v>
      </c>
      <c r="E227" s="194" t="s">
        <v>105</v>
      </c>
      <c r="F227" s="194">
        <v>1</v>
      </c>
      <c r="G227" s="205">
        <v>30</v>
      </c>
      <c r="H227" s="34" t="s">
        <v>97</v>
      </c>
      <c r="I227" s="194" t="s">
        <v>92</v>
      </c>
      <c r="J227" s="74"/>
    </row>
    <row r="228" spans="2:10" x14ac:dyDescent="0.25">
      <c r="B228" s="194"/>
      <c r="C228" s="183" t="s">
        <v>284</v>
      </c>
      <c r="D228" s="194"/>
      <c r="E228" s="194"/>
      <c r="F228" s="194"/>
      <c r="G228" s="205"/>
      <c r="H228" s="34"/>
      <c r="I228" s="194"/>
      <c r="J228" s="74"/>
    </row>
    <row r="229" spans="2:10" x14ac:dyDescent="0.25">
      <c r="B229" s="194">
        <v>13</v>
      </c>
      <c r="C229" s="190" t="s">
        <v>272</v>
      </c>
      <c r="D229" s="194" t="s">
        <v>90</v>
      </c>
      <c r="E229" s="194" t="s">
        <v>159</v>
      </c>
      <c r="F229" s="194">
        <v>1414</v>
      </c>
      <c r="G229" s="205">
        <v>36.700000000000003</v>
      </c>
      <c r="H229" s="34" t="s">
        <v>24</v>
      </c>
      <c r="I229" s="194" t="s">
        <v>92</v>
      </c>
      <c r="J229" s="74"/>
    </row>
    <row r="230" spans="2:10" x14ac:dyDescent="0.25">
      <c r="B230" s="194">
        <v>14</v>
      </c>
      <c r="C230" s="190" t="s">
        <v>273</v>
      </c>
      <c r="D230" s="194" t="s">
        <v>90</v>
      </c>
      <c r="E230" s="194" t="s">
        <v>105</v>
      </c>
      <c r="F230" s="194">
        <v>2</v>
      </c>
      <c r="G230" s="205">
        <v>13.6</v>
      </c>
      <c r="H230" s="194" t="s">
        <v>30</v>
      </c>
      <c r="I230" s="194" t="s">
        <v>92</v>
      </c>
      <c r="J230" s="74"/>
    </row>
    <row r="231" spans="2:10" x14ac:dyDescent="0.25">
      <c r="B231" s="194">
        <v>15</v>
      </c>
      <c r="C231" s="190" t="s">
        <v>274</v>
      </c>
      <c r="D231" s="194" t="s">
        <v>90</v>
      </c>
      <c r="E231" s="194" t="s">
        <v>105</v>
      </c>
      <c r="F231" s="194">
        <v>4</v>
      </c>
      <c r="G231" s="205">
        <v>6.2</v>
      </c>
      <c r="H231" s="34" t="s">
        <v>106</v>
      </c>
      <c r="I231" s="194" t="s">
        <v>92</v>
      </c>
      <c r="J231" s="74"/>
    </row>
    <row r="232" spans="2:10" x14ac:dyDescent="0.25">
      <c r="B232" s="194">
        <v>16</v>
      </c>
      <c r="C232" s="190" t="s">
        <v>120</v>
      </c>
      <c r="D232" s="194" t="s">
        <v>90</v>
      </c>
      <c r="E232" s="194" t="s">
        <v>105</v>
      </c>
      <c r="F232" s="194">
        <v>1</v>
      </c>
      <c r="G232" s="205">
        <v>115.1</v>
      </c>
      <c r="H232" s="34" t="s">
        <v>106</v>
      </c>
      <c r="I232" s="194" t="s">
        <v>92</v>
      </c>
      <c r="J232" s="74"/>
    </row>
    <row r="233" spans="2:10" x14ac:dyDescent="0.25">
      <c r="B233" s="194">
        <v>17</v>
      </c>
      <c r="C233" s="190" t="s">
        <v>263</v>
      </c>
      <c r="D233" s="194" t="s">
        <v>90</v>
      </c>
      <c r="E233" s="194" t="s">
        <v>105</v>
      </c>
      <c r="F233" s="194">
        <v>1</v>
      </c>
      <c r="G233" s="205">
        <v>12.2</v>
      </c>
      <c r="H233" s="34" t="s">
        <v>24</v>
      </c>
      <c r="I233" s="194" t="s">
        <v>92</v>
      </c>
      <c r="J233" s="74"/>
    </row>
    <row r="234" spans="2:10" x14ac:dyDescent="0.25">
      <c r="B234" s="189"/>
      <c r="C234" s="502" t="s">
        <v>285</v>
      </c>
      <c r="D234" s="528"/>
      <c r="E234" s="194"/>
      <c r="F234" s="194"/>
      <c r="G234" s="205"/>
      <c r="H234" s="34"/>
      <c r="I234" s="194"/>
      <c r="J234" s="74"/>
    </row>
    <row r="235" spans="2:10" x14ac:dyDescent="0.25">
      <c r="B235" s="189">
        <v>18</v>
      </c>
      <c r="C235" s="190" t="s">
        <v>275</v>
      </c>
      <c r="D235" s="194" t="s">
        <v>90</v>
      </c>
      <c r="E235" s="194" t="s">
        <v>105</v>
      </c>
      <c r="F235" s="194">
        <v>1</v>
      </c>
      <c r="G235" s="205">
        <v>29.3</v>
      </c>
      <c r="H235" s="34" t="s">
        <v>106</v>
      </c>
      <c r="I235" s="194" t="s">
        <v>92</v>
      </c>
      <c r="J235" s="74"/>
    </row>
    <row r="236" spans="2:10" x14ac:dyDescent="0.25">
      <c r="B236" s="194">
        <v>19</v>
      </c>
      <c r="C236" s="190" t="s">
        <v>276</v>
      </c>
      <c r="D236" s="194" t="s">
        <v>90</v>
      </c>
      <c r="E236" s="194" t="s">
        <v>105</v>
      </c>
      <c r="F236" s="194">
        <v>1</v>
      </c>
      <c r="G236" s="205">
        <v>12.1</v>
      </c>
      <c r="H236" s="34" t="s">
        <v>106</v>
      </c>
      <c r="I236" s="194" t="s">
        <v>92</v>
      </c>
      <c r="J236" s="74"/>
    </row>
    <row r="237" spans="2:10" x14ac:dyDescent="0.25">
      <c r="B237" s="194">
        <v>20</v>
      </c>
      <c r="C237" s="190" t="s">
        <v>263</v>
      </c>
      <c r="D237" s="194" t="s">
        <v>90</v>
      </c>
      <c r="E237" s="194" t="s">
        <v>105</v>
      </c>
      <c r="F237" s="194">
        <v>1</v>
      </c>
      <c r="G237" s="205">
        <v>48.3</v>
      </c>
      <c r="H237" s="34" t="s">
        <v>97</v>
      </c>
      <c r="I237" s="194" t="s">
        <v>92</v>
      </c>
      <c r="J237" s="74"/>
    </row>
    <row r="238" spans="2:10" x14ac:dyDescent="0.25">
      <c r="B238" s="189">
        <v>21</v>
      </c>
      <c r="C238" s="190" t="s">
        <v>182</v>
      </c>
      <c r="D238" s="194" t="s">
        <v>90</v>
      </c>
      <c r="E238" s="194" t="s">
        <v>105</v>
      </c>
      <c r="F238" s="194">
        <v>1</v>
      </c>
      <c r="G238" s="205">
        <v>119.1</v>
      </c>
      <c r="H238" s="34" t="s">
        <v>106</v>
      </c>
      <c r="I238" s="194" t="s">
        <v>92</v>
      </c>
      <c r="J238" s="74"/>
    </row>
    <row r="239" spans="2:10" x14ac:dyDescent="0.25">
      <c r="B239" s="189"/>
      <c r="C239" s="502" t="s">
        <v>287</v>
      </c>
      <c r="D239" s="528"/>
      <c r="E239" s="194"/>
      <c r="F239" s="194"/>
      <c r="G239" s="205"/>
      <c r="H239" s="34"/>
      <c r="I239" s="194"/>
      <c r="J239" s="74"/>
    </row>
    <row r="240" spans="2:10" x14ac:dyDescent="0.25">
      <c r="B240" s="189">
        <v>22</v>
      </c>
      <c r="C240" s="190" t="s">
        <v>272</v>
      </c>
      <c r="D240" s="194" t="s">
        <v>90</v>
      </c>
      <c r="E240" s="194" t="s">
        <v>159</v>
      </c>
      <c r="F240" s="194">
        <v>1318</v>
      </c>
      <c r="G240" s="205">
        <v>41</v>
      </c>
      <c r="H240" s="34" t="s">
        <v>97</v>
      </c>
      <c r="I240" s="194" t="s">
        <v>92</v>
      </c>
      <c r="J240" s="74"/>
    </row>
    <row r="241" spans="2:11" x14ac:dyDescent="0.25">
      <c r="B241" s="189">
        <v>23</v>
      </c>
      <c r="C241" s="190" t="s">
        <v>267</v>
      </c>
      <c r="D241" s="194" t="s">
        <v>90</v>
      </c>
      <c r="E241" s="194" t="s">
        <v>105</v>
      </c>
      <c r="F241" s="194">
        <v>6</v>
      </c>
      <c r="G241" s="205">
        <v>6.6</v>
      </c>
      <c r="H241" s="34" t="s">
        <v>106</v>
      </c>
      <c r="I241" s="194" t="s">
        <v>92</v>
      </c>
      <c r="J241" s="74"/>
    </row>
    <row r="242" spans="2:11" x14ac:dyDescent="0.25">
      <c r="B242" s="270">
        <v>24</v>
      </c>
      <c r="C242" s="269" t="s">
        <v>120</v>
      </c>
      <c r="D242" s="267" t="s">
        <v>90</v>
      </c>
      <c r="E242" s="267" t="s">
        <v>105</v>
      </c>
      <c r="F242" s="267">
        <v>1</v>
      </c>
      <c r="G242" s="268">
        <v>121.5</v>
      </c>
      <c r="H242" s="34"/>
      <c r="I242" s="267"/>
      <c r="J242" s="74"/>
    </row>
    <row r="243" spans="2:11" x14ac:dyDescent="0.25">
      <c r="B243" s="194">
        <v>25</v>
      </c>
      <c r="C243" s="190" t="s">
        <v>277</v>
      </c>
      <c r="D243" s="194" t="s">
        <v>90</v>
      </c>
      <c r="E243" s="194" t="s">
        <v>105</v>
      </c>
      <c r="F243" s="194">
        <v>1</v>
      </c>
      <c r="G243" s="205">
        <v>17.3</v>
      </c>
      <c r="H243" s="34" t="s">
        <v>106</v>
      </c>
      <c r="I243" s="194" t="s">
        <v>92</v>
      </c>
      <c r="J243" s="74"/>
    </row>
    <row r="244" spans="2:11" x14ac:dyDescent="0.25">
      <c r="B244" s="189">
        <v>26</v>
      </c>
      <c r="C244" s="190" t="s">
        <v>263</v>
      </c>
      <c r="D244" s="194" t="s">
        <v>90</v>
      </c>
      <c r="E244" s="194" t="s">
        <v>105</v>
      </c>
      <c r="F244" s="194">
        <v>1</v>
      </c>
      <c r="G244" s="205">
        <v>361.7</v>
      </c>
      <c r="H244" s="34" t="s">
        <v>97</v>
      </c>
      <c r="I244" s="194" t="s">
        <v>92</v>
      </c>
      <c r="J244" s="74"/>
    </row>
    <row r="245" spans="2:11" x14ac:dyDescent="0.25">
      <c r="B245" s="189"/>
      <c r="C245" s="502" t="s">
        <v>286</v>
      </c>
      <c r="D245" s="528"/>
      <c r="E245" s="194"/>
      <c r="F245" s="194"/>
      <c r="G245" s="205"/>
      <c r="H245" s="34"/>
      <c r="I245" s="194"/>
      <c r="J245" s="74"/>
    </row>
    <row r="246" spans="2:11" x14ac:dyDescent="0.25">
      <c r="B246" s="194">
        <v>27</v>
      </c>
      <c r="C246" s="190" t="s">
        <v>268</v>
      </c>
      <c r="D246" s="194" t="s">
        <v>90</v>
      </c>
      <c r="E246" s="194" t="s">
        <v>159</v>
      </c>
      <c r="F246" s="194">
        <v>1434</v>
      </c>
      <c r="G246" s="205">
        <v>175.5</v>
      </c>
      <c r="H246" s="34" t="s">
        <v>26</v>
      </c>
      <c r="I246" s="194" t="s">
        <v>92</v>
      </c>
      <c r="J246" s="74"/>
    </row>
    <row r="247" spans="2:11" x14ac:dyDescent="0.25">
      <c r="B247" s="194">
        <v>28</v>
      </c>
      <c r="C247" s="190" t="s">
        <v>302</v>
      </c>
      <c r="D247" s="194" t="s">
        <v>90</v>
      </c>
      <c r="E247" s="194" t="s">
        <v>105</v>
      </c>
      <c r="F247" s="194">
        <v>2</v>
      </c>
      <c r="G247" s="205">
        <v>28.6</v>
      </c>
      <c r="H247" s="34" t="s">
        <v>24</v>
      </c>
      <c r="I247" s="194" t="s">
        <v>92</v>
      </c>
      <c r="J247" s="74"/>
    </row>
    <row r="248" spans="2:11" x14ac:dyDescent="0.25">
      <c r="B248" s="189">
        <v>29</v>
      </c>
      <c r="C248" s="190" t="s">
        <v>267</v>
      </c>
      <c r="D248" s="194" t="s">
        <v>90</v>
      </c>
      <c r="E248" s="194" t="s">
        <v>105</v>
      </c>
      <c r="F248" s="194">
        <v>6</v>
      </c>
      <c r="G248" s="205">
        <v>7.2</v>
      </c>
      <c r="H248" s="34" t="s">
        <v>24</v>
      </c>
      <c r="I248" s="194" t="s">
        <v>92</v>
      </c>
      <c r="J248" s="74"/>
    </row>
    <row r="249" spans="2:11" x14ac:dyDescent="0.25">
      <c r="B249" s="189">
        <v>30</v>
      </c>
      <c r="C249" s="190" t="s">
        <v>263</v>
      </c>
      <c r="D249" s="194" t="s">
        <v>90</v>
      </c>
      <c r="E249" s="194" t="s">
        <v>105</v>
      </c>
      <c r="F249" s="194">
        <v>1</v>
      </c>
      <c r="G249" s="205">
        <v>21.2</v>
      </c>
      <c r="H249" s="34" t="s">
        <v>24</v>
      </c>
      <c r="I249" s="194" t="s">
        <v>92</v>
      </c>
      <c r="J249" s="74"/>
    </row>
    <row r="250" spans="2:11" x14ac:dyDescent="0.25">
      <c r="B250" s="189">
        <v>31</v>
      </c>
      <c r="C250" s="190" t="s">
        <v>744</v>
      </c>
      <c r="D250" s="267" t="s">
        <v>90</v>
      </c>
      <c r="E250" s="267" t="s">
        <v>159</v>
      </c>
      <c r="F250" s="194">
        <v>40</v>
      </c>
      <c r="G250" s="205">
        <v>106.2</v>
      </c>
      <c r="H250" s="34" t="s">
        <v>106</v>
      </c>
      <c r="I250" s="194" t="s">
        <v>92</v>
      </c>
      <c r="J250" s="74"/>
    </row>
    <row r="251" spans="2:11" x14ac:dyDescent="0.25">
      <c r="B251" s="189"/>
      <c r="C251" s="502" t="s">
        <v>288</v>
      </c>
      <c r="D251" s="528"/>
      <c r="E251" s="194"/>
      <c r="F251" s="194"/>
      <c r="G251" s="205"/>
      <c r="H251" s="34"/>
      <c r="I251" s="194"/>
      <c r="J251" s="74"/>
    </row>
    <row r="252" spans="2:11" x14ac:dyDescent="0.25">
      <c r="B252" s="189">
        <v>32</v>
      </c>
      <c r="C252" s="190" t="s">
        <v>268</v>
      </c>
      <c r="D252" s="194" t="s">
        <v>90</v>
      </c>
      <c r="E252" s="194" t="s">
        <v>159</v>
      </c>
      <c r="F252" s="194">
        <v>24</v>
      </c>
      <c r="G252" s="205">
        <v>1.2</v>
      </c>
      <c r="H252" s="34" t="s">
        <v>97</v>
      </c>
      <c r="I252" s="194" t="s">
        <v>92</v>
      </c>
      <c r="J252" s="74"/>
    </row>
    <row r="253" spans="2:11" x14ac:dyDescent="0.25">
      <c r="B253" s="194">
        <v>33</v>
      </c>
      <c r="C253" s="190" t="s">
        <v>278</v>
      </c>
      <c r="D253" s="194" t="s">
        <v>90</v>
      </c>
      <c r="E253" s="194" t="s">
        <v>105</v>
      </c>
      <c r="F253" s="194">
        <v>3</v>
      </c>
      <c r="G253" s="205">
        <v>6.8</v>
      </c>
      <c r="H253" s="34" t="s">
        <v>97</v>
      </c>
      <c r="I253" s="194" t="s">
        <v>92</v>
      </c>
      <c r="J253" s="74"/>
    </row>
    <row r="254" spans="2:11" x14ac:dyDescent="0.25">
      <c r="B254" s="194">
        <v>34</v>
      </c>
      <c r="C254" s="190" t="s">
        <v>279</v>
      </c>
      <c r="D254" s="194" t="s">
        <v>90</v>
      </c>
      <c r="E254" s="194" t="s">
        <v>105</v>
      </c>
      <c r="F254" s="194">
        <v>2</v>
      </c>
      <c r="G254" s="205">
        <v>8.5</v>
      </c>
      <c r="H254" s="34" t="s">
        <v>97</v>
      </c>
      <c r="I254" s="194" t="s">
        <v>92</v>
      </c>
      <c r="J254" s="74"/>
    </row>
    <row r="255" spans="2:11" x14ac:dyDescent="0.25">
      <c r="B255" s="189"/>
      <c r="C255" s="502" t="s">
        <v>289</v>
      </c>
      <c r="D255" s="528"/>
      <c r="E255" s="194"/>
      <c r="F255" s="194"/>
      <c r="G255" s="205"/>
      <c r="H255" s="34"/>
      <c r="I255" s="194"/>
      <c r="J255" s="74"/>
    </row>
    <row r="256" spans="2:11" s="35" customFormat="1" x14ac:dyDescent="0.25">
      <c r="B256" s="189">
        <v>35</v>
      </c>
      <c r="C256" s="190" t="s">
        <v>280</v>
      </c>
      <c r="D256" s="194" t="s">
        <v>90</v>
      </c>
      <c r="E256" s="194" t="s">
        <v>105</v>
      </c>
      <c r="F256" s="194">
        <v>6</v>
      </c>
      <c r="G256" s="205">
        <v>16.899999999999999</v>
      </c>
      <c r="H256" s="34" t="s">
        <v>106</v>
      </c>
      <c r="I256" s="194" t="s">
        <v>92</v>
      </c>
      <c r="J256" s="74"/>
      <c r="K256" s="57"/>
    </row>
    <row r="257" spans="2:11" s="35" customFormat="1" x14ac:dyDescent="0.25">
      <c r="B257" s="189">
        <v>36</v>
      </c>
      <c r="C257" s="190" t="s">
        <v>281</v>
      </c>
      <c r="D257" s="194" t="s">
        <v>90</v>
      </c>
      <c r="E257" s="194" t="s">
        <v>105</v>
      </c>
      <c r="F257" s="194">
        <v>14</v>
      </c>
      <c r="G257" s="205">
        <v>8.6</v>
      </c>
      <c r="H257" s="34" t="s">
        <v>97</v>
      </c>
      <c r="I257" s="194" t="s">
        <v>92</v>
      </c>
      <c r="J257" s="74"/>
      <c r="K257" s="57"/>
    </row>
    <row r="258" spans="2:11" s="35" customFormat="1" x14ac:dyDescent="0.25">
      <c r="B258" s="17"/>
      <c r="C258" s="183" t="s">
        <v>35</v>
      </c>
      <c r="D258" s="232"/>
      <c r="E258" s="182"/>
      <c r="F258" s="182"/>
      <c r="G258" s="63">
        <f>SUM(G214:G257)</f>
        <v>1762.8</v>
      </c>
      <c r="H258" s="182"/>
      <c r="I258" s="182"/>
      <c r="J258" s="74"/>
      <c r="K258" s="57"/>
    </row>
    <row r="259" spans="2:11" s="35" customFormat="1" x14ac:dyDescent="0.25">
      <c r="B259" s="17"/>
      <c r="C259" s="14" t="s">
        <v>735</v>
      </c>
      <c r="D259" s="232"/>
      <c r="E259" s="182"/>
      <c r="F259" s="182"/>
      <c r="G259" s="63">
        <v>0</v>
      </c>
      <c r="H259" s="182"/>
      <c r="I259" s="182"/>
      <c r="J259" s="74"/>
      <c r="K259" s="57"/>
    </row>
    <row r="260" spans="2:11" s="35" customFormat="1" x14ac:dyDescent="0.25">
      <c r="B260" s="17"/>
      <c r="C260" s="183" t="s">
        <v>1253</v>
      </c>
      <c r="D260" s="232"/>
      <c r="E260" s="23"/>
      <c r="F260" s="23"/>
      <c r="G260" s="63">
        <f>SUM(G258:G258)</f>
        <v>1762.8</v>
      </c>
      <c r="H260" s="182"/>
      <c r="I260" s="182"/>
      <c r="J260" s="74"/>
      <c r="K260" s="57"/>
    </row>
    <row r="261" spans="2:11" s="35" customFormat="1" ht="20.25" x14ac:dyDescent="0.25">
      <c r="B261" s="543" t="s">
        <v>673</v>
      </c>
      <c r="C261" s="543"/>
      <c r="D261" s="543"/>
      <c r="E261" s="543"/>
      <c r="F261" s="543"/>
      <c r="G261" s="543"/>
      <c r="H261" s="543"/>
      <c r="I261" s="543"/>
      <c r="J261" s="74"/>
      <c r="K261" s="57"/>
    </row>
    <row r="262" spans="2:11" s="35" customFormat="1" ht="14.25" customHeight="1" x14ac:dyDescent="0.25">
      <c r="B262" s="548">
        <v>1</v>
      </c>
      <c r="C262" s="546" t="s">
        <v>290</v>
      </c>
      <c r="D262" s="189" t="s">
        <v>168</v>
      </c>
      <c r="E262" s="189" t="s">
        <v>145</v>
      </c>
      <c r="F262" s="189">
        <v>46.3</v>
      </c>
      <c r="G262" s="192">
        <v>92508</v>
      </c>
      <c r="H262" s="73" t="s">
        <v>750</v>
      </c>
      <c r="I262" s="196" t="s">
        <v>734</v>
      </c>
      <c r="J262" s="74"/>
      <c r="K262" s="57"/>
    </row>
    <row r="263" spans="2:11" s="35" customFormat="1" ht="14.25" customHeight="1" x14ac:dyDescent="0.25">
      <c r="B263" s="549"/>
      <c r="C263" s="547"/>
      <c r="D263" s="189" t="s">
        <v>90</v>
      </c>
      <c r="E263" s="189" t="s">
        <v>145</v>
      </c>
      <c r="F263" s="189">
        <v>143</v>
      </c>
      <c r="G263" s="192">
        <v>122277</v>
      </c>
      <c r="H263" s="73" t="s">
        <v>750</v>
      </c>
      <c r="I263" s="271" t="s">
        <v>734</v>
      </c>
      <c r="J263" s="74"/>
      <c r="K263" s="57"/>
    </row>
    <row r="264" spans="2:11" s="35" customFormat="1" ht="14.25" customHeight="1" x14ac:dyDescent="0.25">
      <c r="B264" s="531">
        <v>2</v>
      </c>
      <c r="C264" s="545" t="s">
        <v>142</v>
      </c>
      <c r="D264" s="189" t="s">
        <v>168</v>
      </c>
      <c r="E264" s="189" t="s">
        <v>145</v>
      </c>
      <c r="F264" s="189">
        <v>142.19999999999999</v>
      </c>
      <c r="G264" s="192">
        <v>213368</v>
      </c>
      <c r="H264" s="73" t="s">
        <v>750</v>
      </c>
      <c r="I264" s="271" t="s">
        <v>734</v>
      </c>
      <c r="J264" s="74"/>
      <c r="K264" s="57"/>
    </row>
    <row r="265" spans="2:11" s="35" customFormat="1" ht="14.25" customHeight="1" x14ac:dyDescent="0.25">
      <c r="B265" s="531"/>
      <c r="C265" s="545"/>
      <c r="D265" s="189" t="s">
        <v>153</v>
      </c>
      <c r="E265" s="189" t="s">
        <v>145</v>
      </c>
      <c r="F265" s="189">
        <v>0.8</v>
      </c>
      <c r="G265" s="192">
        <v>4086.3</v>
      </c>
      <c r="H265" s="73" t="s">
        <v>750</v>
      </c>
      <c r="I265" s="271" t="s">
        <v>734</v>
      </c>
      <c r="J265" s="74"/>
      <c r="K265" s="57"/>
    </row>
    <row r="266" spans="2:11" s="35" customFormat="1" ht="14.25" customHeight="1" x14ac:dyDescent="0.25">
      <c r="B266" s="189"/>
      <c r="C266" s="14" t="s">
        <v>735</v>
      </c>
      <c r="D266" s="17"/>
      <c r="E266" s="189"/>
      <c r="F266" s="189"/>
      <c r="G266" s="63">
        <f>SUM(G262:G265)</f>
        <v>432239.3</v>
      </c>
      <c r="H266" s="73"/>
      <c r="I266" s="196"/>
      <c r="J266" s="74"/>
      <c r="K266" s="57"/>
    </row>
    <row r="267" spans="2:11" s="35" customFormat="1" ht="14.25" customHeight="1" x14ac:dyDescent="0.25">
      <c r="B267" s="189"/>
      <c r="C267" s="199" t="s">
        <v>1253</v>
      </c>
      <c r="D267" s="17"/>
      <c r="E267" s="189"/>
      <c r="F267" s="189"/>
      <c r="G267" s="63">
        <f>SUM(G266:G266)</f>
        <v>432239.3</v>
      </c>
      <c r="H267" s="189"/>
      <c r="I267" s="189"/>
      <c r="J267" s="74"/>
      <c r="K267" s="57"/>
    </row>
    <row r="268" spans="2:11" s="35" customFormat="1" ht="14.25" customHeight="1" x14ac:dyDescent="0.25">
      <c r="B268" s="519" t="s">
        <v>1262</v>
      </c>
      <c r="C268" s="519"/>
      <c r="D268" s="519"/>
      <c r="E268" s="519"/>
      <c r="F268" s="519"/>
      <c r="G268" s="519"/>
      <c r="H268" s="519"/>
      <c r="I268" s="519"/>
      <c r="J268" s="74"/>
      <c r="K268" s="57"/>
    </row>
    <row r="269" spans="2:11" s="35" customFormat="1" ht="14.25" customHeight="1" x14ac:dyDescent="0.25">
      <c r="B269" s="189">
        <v>1</v>
      </c>
      <c r="C269" s="202" t="s">
        <v>290</v>
      </c>
      <c r="D269" s="189" t="s">
        <v>187</v>
      </c>
      <c r="E269" s="194"/>
      <c r="F269" s="95"/>
      <c r="G269" s="192">
        <v>151116</v>
      </c>
      <c r="H269" s="73" t="s">
        <v>750</v>
      </c>
      <c r="I269" s="271" t="s">
        <v>734</v>
      </c>
      <c r="J269" s="74"/>
      <c r="K269" s="57"/>
    </row>
    <row r="270" spans="2:11" s="35" customFormat="1" ht="14.25" customHeight="1" x14ac:dyDescent="0.25">
      <c r="B270" s="194">
        <v>2</v>
      </c>
      <c r="C270" s="203" t="s">
        <v>98</v>
      </c>
      <c r="D270" s="194" t="s">
        <v>1241</v>
      </c>
      <c r="E270" s="189" t="s">
        <v>105</v>
      </c>
      <c r="F270" s="189">
        <v>290</v>
      </c>
      <c r="G270" s="192">
        <v>2500</v>
      </c>
      <c r="H270" s="73" t="s">
        <v>749</v>
      </c>
      <c r="I270" s="2" t="s">
        <v>92</v>
      </c>
      <c r="J270" s="74"/>
      <c r="K270" s="57"/>
    </row>
    <row r="271" spans="2:11" s="29" customFormat="1" ht="14.25" customHeight="1" x14ac:dyDescent="0.25">
      <c r="B271" s="189">
        <v>3</v>
      </c>
      <c r="C271" s="203" t="s">
        <v>143</v>
      </c>
      <c r="D271" s="189" t="s">
        <v>90</v>
      </c>
      <c r="E271" s="189" t="s">
        <v>173</v>
      </c>
      <c r="F271" s="189">
        <v>8</v>
      </c>
      <c r="G271" s="192">
        <v>240</v>
      </c>
      <c r="H271" s="73" t="s">
        <v>749</v>
      </c>
      <c r="I271" s="2" t="s">
        <v>92</v>
      </c>
      <c r="J271" s="96"/>
      <c r="K271" s="97"/>
    </row>
    <row r="272" spans="2:11" s="29" customFormat="1" ht="14.25" customHeight="1" x14ac:dyDescent="0.25">
      <c r="B272" s="531">
        <v>4</v>
      </c>
      <c r="C272" s="544" t="s">
        <v>144</v>
      </c>
      <c r="D272" s="195" t="s">
        <v>82</v>
      </c>
      <c r="E272" s="195" t="s">
        <v>95</v>
      </c>
      <c r="F272" s="195">
        <v>20000</v>
      </c>
      <c r="G272" s="98">
        <v>31200</v>
      </c>
      <c r="H272" s="73" t="s">
        <v>749</v>
      </c>
      <c r="I272" s="2" t="s">
        <v>92</v>
      </c>
      <c r="J272" s="96"/>
      <c r="K272" s="97"/>
    </row>
    <row r="273" spans="2:11" s="29" customFormat="1" ht="14.25" customHeight="1" x14ac:dyDescent="0.25">
      <c r="B273" s="531"/>
      <c r="C273" s="544"/>
      <c r="D273" s="195" t="s">
        <v>69</v>
      </c>
      <c r="E273" s="189" t="s">
        <v>77</v>
      </c>
      <c r="F273" s="189">
        <v>20000</v>
      </c>
      <c r="G273" s="192">
        <v>3996</v>
      </c>
      <c r="H273" s="73" t="s">
        <v>749</v>
      </c>
      <c r="I273" s="2" t="s">
        <v>92</v>
      </c>
      <c r="J273" s="96"/>
      <c r="K273" s="97"/>
    </row>
    <row r="274" spans="2:11" s="35" customFormat="1" ht="14.25" customHeight="1" x14ac:dyDescent="0.25">
      <c r="B274" s="189"/>
      <c r="C274" s="200" t="s">
        <v>54</v>
      </c>
      <c r="D274" s="17"/>
      <c r="E274" s="189"/>
      <c r="F274" s="189"/>
      <c r="G274" s="63">
        <f>G270+G271+G272+G273</f>
        <v>37936</v>
      </c>
      <c r="H274" s="189"/>
      <c r="I274" s="189"/>
      <c r="J274" s="74"/>
      <c r="K274" s="57"/>
    </row>
    <row r="275" spans="2:11" s="35" customFormat="1" ht="14.25" customHeight="1" x14ac:dyDescent="0.25">
      <c r="B275" s="189"/>
      <c r="C275" s="14" t="s">
        <v>735</v>
      </c>
      <c r="D275" s="17"/>
      <c r="E275" s="189"/>
      <c r="F275" s="189"/>
      <c r="G275" s="63">
        <f>G269</f>
        <v>151116</v>
      </c>
      <c r="H275" s="189"/>
      <c r="I275" s="189"/>
      <c r="J275" s="74"/>
      <c r="K275" s="57"/>
    </row>
    <row r="276" spans="2:11" s="35" customFormat="1" ht="14.25" customHeight="1" x14ac:dyDescent="0.25">
      <c r="B276" s="189"/>
      <c r="C276" s="199" t="s">
        <v>1253</v>
      </c>
      <c r="D276" s="17"/>
      <c r="E276" s="189"/>
      <c r="F276" s="189"/>
      <c r="G276" s="63">
        <f>SUM(G274:G275)</f>
        <v>189052</v>
      </c>
      <c r="H276" s="233"/>
      <c r="I276" s="189"/>
      <c r="J276" s="74"/>
      <c r="K276" s="57"/>
    </row>
    <row r="277" spans="2:11" ht="20.25" x14ac:dyDescent="0.25">
      <c r="B277" s="543" t="s">
        <v>674</v>
      </c>
      <c r="C277" s="543"/>
      <c r="D277" s="543"/>
      <c r="E277" s="543"/>
      <c r="F277" s="543"/>
      <c r="G277" s="543"/>
      <c r="H277" s="543"/>
      <c r="I277" s="543"/>
      <c r="J277" s="74"/>
    </row>
    <row r="278" spans="2:11" x14ac:dyDescent="0.25">
      <c r="B278" s="536">
        <v>1</v>
      </c>
      <c r="C278" s="72" t="s">
        <v>415</v>
      </c>
      <c r="D278" s="195"/>
      <c r="E278" s="195"/>
      <c r="F278" s="195"/>
      <c r="G278" s="195"/>
      <c r="H278" s="195"/>
      <c r="I278" s="195"/>
      <c r="J278" s="74"/>
    </row>
    <row r="279" spans="2:11" x14ac:dyDescent="0.25">
      <c r="B279" s="536"/>
      <c r="C279" s="190" t="s">
        <v>330</v>
      </c>
      <c r="D279" s="62"/>
      <c r="E279" s="194" t="s">
        <v>159</v>
      </c>
      <c r="F279" s="189">
        <v>10850</v>
      </c>
      <c r="G279" s="192">
        <v>7150.4</v>
      </c>
      <c r="H279" s="73" t="s">
        <v>749</v>
      </c>
      <c r="I279" s="196" t="s">
        <v>734</v>
      </c>
      <c r="J279" s="74"/>
    </row>
    <row r="280" spans="2:11" x14ac:dyDescent="0.25">
      <c r="B280" s="536"/>
      <c r="C280" s="190" t="s">
        <v>331</v>
      </c>
      <c r="D280" s="62"/>
      <c r="E280" s="194" t="s">
        <v>105</v>
      </c>
      <c r="F280" s="189">
        <v>2970</v>
      </c>
      <c r="G280" s="192">
        <v>6531.2</v>
      </c>
      <c r="H280" s="73" t="s">
        <v>749</v>
      </c>
      <c r="I280" s="271" t="s">
        <v>734</v>
      </c>
      <c r="J280" s="74"/>
    </row>
    <row r="281" spans="2:11" x14ac:dyDescent="0.25">
      <c r="B281" s="536"/>
      <c r="C281" s="190" t="s">
        <v>332</v>
      </c>
      <c r="D281" s="62"/>
      <c r="E281" s="194" t="s">
        <v>159</v>
      </c>
      <c r="F281" s="189">
        <v>8740</v>
      </c>
      <c r="G281" s="192">
        <v>6505</v>
      </c>
      <c r="H281" s="73" t="s">
        <v>749</v>
      </c>
      <c r="I281" s="271" t="s">
        <v>734</v>
      </c>
      <c r="J281" s="74"/>
    </row>
    <row r="282" spans="2:11" x14ac:dyDescent="0.25">
      <c r="B282" s="531">
        <v>2</v>
      </c>
      <c r="C282" s="72" t="s">
        <v>417</v>
      </c>
      <c r="D282" s="62"/>
      <c r="E282" s="194"/>
      <c r="F282" s="189"/>
      <c r="G282" s="192"/>
      <c r="H282" s="73"/>
      <c r="I282" s="196"/>
      <c r="J282" s="74"/>
    </row>
    <row r="283" spans="2:11" x14ac:dyDescent="0.25">
      <c r="B283" s="531"/>
      <c r="C283" s="190" t="s">
        <v>333</v>
      </c>
      <c r="D283" s="62"/>
      <c r="E283" s="194" t="s">
        <v>159</v>
      </c>
      <c r="F283" s="189">
        <v>303</v>
      </c>
      <c r="G283" s="192">
        <v>394.3</v>
      </c>
      <c r="H283" s="73" t="s">
        <v>749</v>
      </c>
      <c r="I283" s="271" t="s">
        <v>734</v>
      </c>
      <c r="J283" s="74"/>
    </row>
    <row r="284" spans="2:11" x14ac:dyDescent="0.25">
      <c r="B284" s="531"/>
      <c r="C284" s="190" t="s">
        <v>416</v>
      </c>
      <c r="D284" s="62"/>
      <c r="E284" s="194" t="s">
        <v>159</v>
      </c>
      <c r="F284" s="189">
        <v>228</v>
      </c>
      <c r="G284" s="192">
        <v>1367.2</v>
      </c>
      <c r="H284" s="73" t="s">
        <v>749</v>
      </c>
      <c r="I284" s="271" t="s">
        <v>734</v>
      </c>
      <c r="J284" s="74"/>
    </row>
    <row r="285" spans="2:11" x14ac:dyDescent="0.25">
      <c r="B285" s="531"/>
      <c r="C285" s="190" t="s">
        <v>334</v>
      </c>
      <c r="D285" s="62"/>
      <c r="E285" s="194" t="s">
        <v>105</v>
      </c>
      <c r="F285" s="189">
        <v>1080</v>
      </c>
      <c r="G285" s="192">
        <v>1607</v>
      </c>
      <c r="H285" s="73" t="s">
        <v>749</v>
      </c>
      <c r="I285" s="271" t="s">
        <v>734</v>
      </c>
      <c r="J285" s="74"/>
    </row>
    <row r="286" spans="2:11" x14ac:dyDescent="0.25">
      <c r="B286" s="531"/>
      <c r="C286" s="190" t="s">
        <v>335</v>
      </c>
      <c r="D286" s="62"/>
      <c r="E286" s="194" t="s">
        <v>105</v>
      </c>
      <c r="F286" s="189">
        <v>625</v>
      </c>
      <c r="G286" s="192">
        <v>930</v>
      </c>
      <c r="H286" s="73" t="s">
        <v>749</v>
      </c>
      <c r="I286" s="271" t="s">
        <v>734</v>
      </c>
      <c r="J286" s="74"/>
    </row>
    <row r="287" spans="2:11" x14ac:dyDescent="0.25">
      <c r="B287" s="531">
        <v>3</v>
      </c>
      <c r="C287" s="23" t="s">
        <v>418</v>
      </c>
      <c r="D287" s="62"/>
      <c r="E287" s="194"/>
      <c r="F287" s="189"/>
      <c r="G287" s="192"/>
      <c r="H287" s="73"/>
      <c r="I287" s="196"/>
      <c r="J287" s="74"/>
    </row>
    <row r="288" spans="2:11" ht="18.75" x14ac:dyDescent="0.25">
      <c r="B288" s="531"/>
      <c r="C288" s="476" t="s">
        <v>336</v>
      </c>
      <c r="D288" s="62"/>
      <c r="E288" s="477" t="s">
        <v>1265</v>
      </c>
      <c r="F288" s="477">
        <v>5006</v>
      </c>
      <c r="G288" s="474">
        <v>1321.5</v>
      </c>
      <c r="H288" s="73" t="s">
        <v>749</v>
      </c>
      <c r="I288" s="271" t="s">
        <v>734</v>
      </c>
      <c r="J288" s="74"/>
    </row>
    <row r="289" spans="2:10" ht="18.75" x14ac:dyDescent="0.25">
      <c r="B289" s="531"/>
      <c r="C289" s="476" t="s">
        <v>419</v>
      </c>
      <c r="D289" s="62"/>
      <c r="E289" s="477" t="s">
        <v>1265</v>
      </c>
      <c r="F289" s="477">
        <v>336</v>
      </c>
      <c r="G289" s="474">
        <v>161.4</v>
      </c>
      <c r="H289" s="73" t="s">
        <v>749</v>
      </c>
      <c r="I289" s="271" t="s">
        <v>734</v>
      </c>
      <c r="J289" s="74"/>
    </row>
    <row r="290" spans="2:10" ht="18.75" x14ac:dyDescent="0.25">
      <c r="B290" s="531"/>
      <c r="C290" s="476" t="s">
        <v>337</v>
      </c>
      <c r="D290" s="62"/>
      <c r="E290" s="477" t="s">
        <v>1265</v>
      </c>
      <c r="F290" s="477">
        <v>4893</v>
      </c>
      <c r="G290" s="474">
        <v>1854.3</v>
      </c>
      <c r="H290" s="73" t="s">
        <v>749</v>
      </c>
      <c r="I290" s="271" t="s">
        <v>734</v>
      </c>
      <c r="J290" s="74"/>
    </row>
    <row r="291" spans="2:10" ht="18.75" x14ac:dyDescent="0.25">
      <c r="B291" s="531"/>
      <c r="C291" s="476" t="s">
        <v>745</v>
      </c>
      <c r="D291" s="62"/>
      <c r="E291" s="477" t="s">
        <v>77</v>
      </c>
      <c r="F291" s="477">
        <v>402</v>
      </c>
      <c r="G291" s="474">
        <v>312</v>
      </c>
      <c r="H291" s="73" t="s">
        <v>749</v>
      </c>
      <c r="I291" s="271" t="s">
        <v>734</v>
      </c>
      <c r="J291" s="74"/>
    </row>
    <row r="292" spans="2:10" ht="14.25" customHeight="1" x14ac:dyDescent="0.25">
      <c r="B292" s="531">
        <v>4</v>
      </c>
      <c r="C292" s="532" t="s">
        <v>174</v>
      </c>
      <c r="D292" s="189" t="s">
        <v>123</v>
      </c>
      <c r="E292" s="194" t="s">
        <v>329</v>
      </c>
      <c r="F292" s="189">
        <v>3</v>
      </c>
      <c r="G292" s="192">
        <v>20</v>
      </c>
      <c r="H292" s="73" t="s">
        <v>749</v>
      </c>
      <c r="I292" s="2" t="s">
        <v>92</v>
      </c>
      <c r="J292" s="74"/>
    </row>
    <row r="293" spans="2:10" ht="14.25" customHeight="1" x14ac:dyDescent="0.25">
      <c r="B293" s="531"/>
      <c r="C293" s="532"/>
      <c r="D293" s="189" t="s">
        <v>123</v>
      </c>
      <c r="E293" s="189" t="s">
        <v>173</v>
      </c>
      <c r="F293" s="189">
        <v>12</v>
      </c>
      <c r="G293" s="192">
        <v>508</v>
      </c>
      <c r="H293" s="73" t="s">
        <v>749</v>
      </c>
      <c r="I293" s="2" t="s">
        <v>92</v>
      </c>
      <c r="J293" s="74"/>
    </row>
    <row r="294" spans="2:10" x14ac:dyDescent="0.25">
      <c r="B294" s="189">
        <v>5</v>
      </c>
      <c r="C294" s="202" t="s">
        <v>98</v>
      </c>
      <c r="D294" s="194" t="s">
        <v>123</v>
      </c>
      <c r="E294" s="189" t="s">
        <v>105</v>
      </c>
      <c r="F294" s="189">
        <v>85</v>
      </c>
      <c r="G294" s="192">
        <v>477</v>
      </c>
      <c r="H294" s="73" t="s">
        <v>749</v>
      </c>
      <c r="I294" s="2" t="s">
        <v>92</v>
      </c>
      <c r="J294" s="74"/>
    </row>
    <row r="295" spans="2:10" x14ac:dyDescent="0.25">
      <c r="B295" s="189"/>
      <c r="C295" s="200" t="s">
        <v>54</v>
      </c>
      <c r="D295" s="17"/>
      <c r="E295" s="189"/>
      <c r="F295" s="189"/>
      <c r="G295" s="63">
        <f>SUM(G292:G294)</f>
        <v>1005</v>
      </c>
      <c r="H295" s="189"/>
      <c r="I295" s="189"/>
      <c r="J295" s="74"/>
    </row>
    <row r="296" spans="2:10" x14ac:dyDescent="0.25">
      <c r="B296" s="189"/>
      <c r="C296" s="14" t="s">
        <v>735</v>
      </c>
      <c r="D296" s="17"/>
      <c r="E296" s="189"/>
      <c r="F296" s="189"/>
      <c r="G296" s="63">
        <f>SUM(G279:G291)</f>
        <v>28134.3</v>
      </c>
      <c r="H296" s="189"/>
      <c r="I296" s="189"/>
      <c r="J296" s="74"/>
    </row>
    <row r="297" spans="2:10" x14ac:dyDescent="0.25">
      <c r="B297" s="189"/>
      <c r="C297" s="200" t="s">
        <v>1253</v>
      </c>
      <c r="D297" s="17"/>
      <c r="E297" s="189"/>
      <c r="F297" s="189"/>
      <c r="G297" s="63">
        <f>G295+G296</f>
        <v>29139.3</v>
      </c>
      <c r="H297" s="189"/>
      <c r="I297" s="189"/>
      <c r="J297" s="74"/>
    </row>
    <row r="298" spans="2:10" ht="20.25" x14ac:dyDescent="0.25">
      <c r="B298" s="543" t="s">
        <v>675</v>
      </c>
      <c r="C298" s="543"/>
      <c r="D298" s="543"/>
      <c r="E298" s="543"/>
      <c r="F298" s="543"/>
      <c r="G298" s="543"/>
      <c r="H298" s="543"/>
      <c r="I298" s="543"/>
      <c r="J298" s="74"/>
    </row>
    <row r="299" spans="2:10" ht="20.25" x14ac:dyDescent="0.25">
      <c r="B299" s="194"/>
      <c r="C299" s="183" t="s">
        <v>10</v>
      </c>
      <c r="D299" s="195"/>
      <c r="E299" s="201"/>
      <c r="F299" s="201"/>
      <c r="G299" s="174"/>
      <c r="H299" s="201"/>
      <c r="I299" s="201"/>
      <c r="J299" s="74"/>
    </row>
    <row r="300" spans="2:10" x14ac:dyDescent="0.25">
      <c r="B300" s="195">
        <v>1</v>
      </c>
      <c r="C300" s="190" t="s">
        <v>340</v>
      </c>
      <c r="D300" s="189" t="s">
        <v>90</v>
      </c>
      <c r="E300" s="194" t="s">
        <v>105</v>
      </c>
      <c r="F300" s="189">
        <v>130</v>
      </c>
      <c r="G300" s="192">
        <v>29.3</v>
      </c>
      <c r="H300" s="193">
        <v>44515</v>
      </c>
      <c r="I300" s="189" t="s">
        <v>92</v>
      </c>
      <c r="J300" s="74"/>
    </row>
    <row r="301" spans="2:10" x14ac:dyDescent="0.25">
      <c r="B301" s="195">
        <v>2</v>
      </c>
      <c r="C301" s="190" t="s">
        <v>341</v>
      </c>
      <c r="D301" s="189" t="s">
        <v>90</v>
      </c>
      <c r="E301" s="194" t="s">
        <v>105</v>
      </c>
      <c r="F301" s="189">
        <v>200</v>
      </c>
      <c r="G301" s="192">
        <v>41.6</v>
      </c>
      <c r="H301" s="275">
        <v>44515</v>
      </c>
      <c r="I301" s="189" t="s">
        <v>92</v>
      </c>
      <c r="J301" s="74"/>
    </row>
    <row r="302" spans="2:10" x14ac:dyDescent="0.25">
      <c r="B302" s="195">
        <v>3</v>
      </c>
      <c r="C302" s="202" t="s">
        <v>342</v>
      </c>
      <c r="D302" s="189" t="s">
        <v>90</v>
      </c>
      <c r="E302" s="189" t="s">
        <v>105</v>
      </c>
      <c r="F302" s="189">
        <v>1500</v>
      </c>
      <c r="G302" s="192">
        <v>232.5</v>
      </c>
      <c r="H302" s="275">
        <v>44515</v>
      </c>
      <c r="I302" s="189" t="s">
        <v>92</v>
      </c>
      <c r="J302" s="74"/>
    </row>
    <row r="303" spans="2:10" x14ac:dyDescent="0.25">
      <c r="B303" s="195">
        <v>4</v>
      </c>
      <c r="C303" s="202" t="s">
        <v>746</v>
      </c>
      <c r="D303" s="189" t="s">
        <v>90</v>
      </c>
      <c r="E303" s="189" t="s">
        <v>105</v>
      </c>
      <c r="F303" s="189">
        <v>5</v>
      </c>
      <c r="G303" s="192">
        <v>5</v>
      </c>
      <c r="H303" s="193">
        <v>44470</v>
      </c>
      <c r="I303" s="189" t="s">
        <v>92</v>
      </c>
      <c r="J303" s="74"/>
    </row>
    <row r="304" spans="2:10" x14ac:dyDescent="0.25">
      <c r="B304" s="195">
        <v>5</v>
      </c>
      <c r="C304" s="202" t="s">
        <v>227</v>
      </c>
      <c r="D304" s="189" t="s">
        <v>90</v>
      </c>
      <c r="E304" s="194" t="s">
        <v>159</v>
      </c>
      <c r="F304" s="189">
        <v>30</v>
      </c>
      <c r="G304" s="192">
        <v>3.3</v>
      </c>
      <c r="H304" s="275">
        <v>44470</v>
      </c>
      <c r="I304" s="189" t="s">
        <v>92</v>
      </c>
      <c r="J304" s="74"/>
    </row>
    <row r="305" spans="2:10" x14ac:dyDescent="0.25">
      <c r="B305" s="195">
        <v>6</v>
      </c>
      <c r="C305" s="202" t="s">
        <v>747</v>
      </c>
      <c r="D305" s="195" t="s">
        <v>89</v>
      </c>
      <c r="E305" s="189" t="s">
        <v>95</v>
      </c>
      <c r="F305" s="189">
        <v>27</v>
      </c>
      <c r="G305" s="192">
        <v>43.2</v>
      </c>
      <c r="H305" s="275">
        <v>44470</v>
      </c>
      <c r="I305" s="189" t="s">
        <v>92</v>
      </c>
      <c r="J305" s="74"/>
    </row>
    <row r="306" spans="2:10" x14ac:dyDescent="0.25">
      <c r="B306" s="195"/>
      <c r="C306" s="199" t="s">
        <v>11</v>
      </c>
      <c r="D306" s="195"/>
      <c r="E306" s="189"/>
      <c r="F306" s="189"/>
      <c r="G306" s="192"/>
      <c r="H306" s="189"/>
      <c r="I306" s="189"/>
      <c r="J306" s="74"/>
    </row>
    <row r="307" spans="2:10" ht="31.5" x14ac:dyDescent="0.25">
      <c r="B307" s="195">
        <v>1</v>
      </c>
      <c r="C307" s="190" t="s">
        <v>748</v>
      </c>
      <c r="D307" s="189" t="s">
        <v>291</v>
      </c>
      <c r="E307" s="189" t="s">
        <v>349</v>
      </c>
      <c r="F307" s="189">
        <v>62</v>
      </c>
      <c r="G307" s="192">
        <v>18.600000000000001</v>
      </c>
      <c r="H307" s="194" t="s">
        <v>495</v>
      </c>
      <c r="I307" s="189" t="s">
        <v>92</v>
      </c>
      <c r="J307" s="74"/>
    </row>
    <row r="308" spans="2:10" ht="31.5" x14ac:dyDescent="0.25">
      <c r="B308" s="195">
        <v>2</v>
      </c>
      <c r="C308" s="190" t="s">
        <v>343</v>
      </c>
      <c r="D308" s="189" t="s">
        <v>90</v>
      </c>
      <c r="E308" s="189" t="s">
        <v>349</v>
      </c>
      <c r="F308" s="189">
        <v>12</v>
      </c>
      <c r="G308" s="192">
        <v>17</v>
      </c>
      <c r="H308" s="194" t="s">
        <v>495</v>
      </c>
      <c r="I308" s="189" t="s">
        <v>92</v>
      </c>
      <c r="J308" s="74"/>
    </row>
    <row r="309" spans="2:10" ht="31.5" x14ac:dyDescent="0.25">
      <c r="B309" s="195">
        <v>3</v>
      </c>
      <c r="C309" s="190" t="s">
        <v>467</v>
      </c>
      <c r="D309" s="195" t="s">
        <v>123</v>
      </c>
      <c r="E309" s="189" t="s">
        <v>103</v>
      </c>
      <c r="F309" s="189">
        <v>600</v>
      </c>
      <c r="G309" s="192">
        <v>32.6</v>
      </c>
      <c r="H309" s="189" t="s">
        <v>339</v>
      </c>
      <c r="I309" s="189" t="s">
        <v>92</v>
      </c>
      <c r="J309" s="74"/>
    </row>
    <row r="310" spans="2:10" ht="15" customHeight="1" x14ac:dyDescent="0.25">
      <c r="B310" s="195">
        <v>4</v>
      </c>
      <c r="C310" s="190" t="s">
        <v>344</v>
      </c>
      <c r="D310" s="189" t="s">
        <v>90</v>
      </c>
      <c r="E310" s="189" t="s">
        <v>105</v>
      </c>
      <c r="F310" s="189">
        <v>12</v>
      </c>
      <c r="G310" s="192">
        <v>10.9</v>
      </c>
      <c r="H310" s="194" t="s">
        <v>495</v>
      </c>
      <c r="I310" s="189" t="s">
        <v>92</v>
      </c>
      <c r="J310" s="74"/>
    </row>
    <row r="311" spans="2:10" ht="31.5" x14ac:dyDescent="0.25">
      <c r="B311" s="195">
        <v>5</v>
      </c>
      <c r="C311" s="190" t="s">
        <v>345</v>
      </c>
      <c r="D311" s="189" t="s">
        <v>90</v>
      </c>
      <c r="E311" s="189" t="s">
        <v>88</v>
      </c>
      <c r="F311" s="189">
        <v>380</v>
      </c>
      <c r="G311" s="192">
        <v>12.4</v>
      </c>
      <c r="H311" s="194" t="s">
        <v>195</v>
      </c>
      <c r="I311" s="189" t="s">
        <v>92</v>
      </c>
      <c r="J311" s="74"/>
    </row>
    <row r="312" spans="2:10" x14ac:dyDescent="0.25">
      <c r="B312" s="195">
        <v>6</v>
      </c>
      <c r="C312" s="190" t="s">
        <v>175</v>
      </c>
      <c r="D312" s="189" t="s">
        <v>90</v>
      </c>
      <c r="E312" s="189" t="s">
        <v>105</v>
      </c>
      <c r="F312" s="189">
        <v>28</v>
      </c>
      <c r="G312" s="192">
        <v>34.4</v>
      </c>
      <c r="H312" s="194" t="s">
        <v>495</v>
      </c>
      <c r="I312" s="189" t="s">
        <v>92</v>
      </c>
      <c r="J312" s="74"/>
    </row>
    <row r="313" spans="2:10" ht="15.75" customHeight="1" x14ac:dyDescent="0.25">
      <c r="B313" s="195">
        <v>7</v>
      </c>
      <c r="C313" s="190" t="s">
        <v>243</v>
      </c>
      <c r="D313" s="189" t="s">
        <v>123</v>
      </c>
      <c r="E313" s="189" t="s">
        <v>105</v>
      </c>
      <c r="F313" s="189">
        <v>12</v>
      </c>
      <c r="G313" s="192">
        <v>418.8</v>
      </c>
      <c r="H313" s="194" t="s">
        <v>496</v>
      </c>
      <c r="I313" s="189" t="s">
        <v>92</v>
      </c>
      <c r="J313" s="74"/>
    </row>
    <row r="314" spans="2:10" x14ac:dyDescent="0.25">
      <c r="B314" s="195">
        <v>8</v>
      </c>
      <c r="C314" s="190" t="s">
        <v>346</v>
      </c>
      <c r="D314" s="195" t="s">
        <v>123</v>
      </c>
      <c r="E314" s="189" t="s">
        <v>349</v>
      </c>
      <c r="F314" s="189">
        <v>59</v>
      </c>
      <c r="G314" s="192">
        <v>6.4</v>
      </c>
      <c r="H314" s="189" t="s">
        <v>495</v>
      </c>
      <c r="I314" s="189" t="s">
        <v>92</v>
      </c>
      <c r="J314" s="74"/>
    </row>
    <row r="315" spans="2:10" ht="31.5" x14ac:dyDescent="0.25">
      <c r="B315" s="195">
        <v>9</v>
      </c>
      <c r="C315" s="190" t="s">
        <v>468</v>
      </c>
      <c r="D315" s="189" t="s">
        <v>123</v>
      </c>
      <c r="E315" s="189" t="s">
        <v>349</v>
      </c>
      <c r="F315" s="189">
        <v>8</v>
      </c>
      <c r="G315" s="192">
        <v>5.2</v>
      </c>
      <c r="H315" s="194" t="s">
        <v>497</v>
      </c>
      <c r="I315" s="189" t="s">
        <v>92</v>
      </c>
      <c r="J315" s="74"/>
    </row>
    <row r="316" spans="2:10" ht="24" customHeight="1" x14ac:dyDescent="0.25">
      <c r="B316" s="195">
        <v>10</v>
      </c>
      <c r="C316" s="190" t="s">
        <v>469</v>
      </c>
      <c r="D316" s="189" t="s">
        <v>90</v>
      </c>
      <c r="E316" s="189" t="s">
        <v>88</v>
      </c>
      <c r="F316" s="189">
        <v>4</v>
      </c>
      <c r="G316" s="192">
        <v>43.9</v>
      </c>
      <c r="H316" s="194" t="s">
        <v>498</v>
      </c>
      <c r="I316" s="189" t="s">
        <v>92</v>
      </c>
      <c r="J316" s="74"/>
    </row>
    <row r="317" spans="2:10" ht="23.25" customHeight="1" x14ac:dyDescent="0.25">
      <c r="B317" s="195">
        <v>11</v>
      </c>
      <c r="C317" s="190" t="s">
        <v>347</v>
      </c>
      <c r="D317" s="189" t="s">
        <v>90</v>
      </c>
      <c r="E317" s="189" t="s">
        <v>398</v>
      </c>
      <c r="F317" s="189">
        <v>1247</v>
      </c>
      <c r="G317" s="192">
        <v>193.3</v>
      </c>
      <c r="H317" s="194" t="s">
        <v>498</v>
      </c>
      <c r="I317" s="189" t="s">
        <v>92</v>
      </c>
      <c r="J317" s="74"/>
    </row>
    <row r="318" spans="2:10" x14ac:dyDescent="0.25">
      <c r="B318" s="195">
        <v>12</v>
      </c>
      <c r="C318" s="190" t="s">
        <v>470</v>
      </c>
      <c r="D318" s="189"/>
      <c r="E318" s="189" t="s">
        <v>105</v>
      </c>
      <c r="F318" s="189">
        <v>7</v>
      </c>
      <c r="G318" s="192">
        <v>2.7</v>
      </c>
      <c r="H318" s="194" t="s">
        <v>97</v>
      </c>
      <c r="I318" s="189" t="s">
        <v>92</v>
      </c>
      <c r="J318" s="74"/>
    </row>
    <row r="319" spans="2:10" ht="21.75" customHeight="1" x14ac:dyDescent="0.25">
      <c r="B319" s="195">
        <v>13</v>
      </c>
      <c r="C319" s="190" t="s">
        <v>348</v>
      </c>
      <c r="D319" s="189"/>
      <c r="E319" s="189" t="s">
        <v>88</v>
      </c>
      <c r="F319" s="189">
        <v>6</v>
      </c>
      <c r="G319" s="192">
        <v>18.8</v>
      </c>
      <c r="H319" s="194" t="s">
        <v>498</v>
      </c>
      <c r="I319" s="189" t="s">
        <v>92</v>
      </c>
      <c r="J319" s="74"/>
    </row>
    <row r="320" spans="2:10" x14ac:dyDescent="0.25">
      <c r="B320" s="195"/>
      <c r="C320" s="199" t="s">
        <v>12</v>
      </c>
      <c r="D320" s="195"/>
      <c r="E320" s="189"/>
      <c r="F320" s="189"/>
      <c r="G320" s="192"/>
      <c r="H320" s="189"/>
      <c r="I320" s="189"/>
      <c r="J320" s="74"/>
    </row>
    <row r="321" spans="2:10" x14ac:dyDescent="0.25">
      <c r="B321" s="195">
        <v>1</v>
      </c>
      <c r="C321" s="190" t="s">
        <v>350</v>
      </c>
      <c r="D321" s="195" t="s">
        <v>123</v>
      </c>
      <c r="E321" s="189" t="s">
        <v>105</v>
      </c>
      <c r="F321" s="189">
        <v>84</v>
      </c>
      <c r="G321" s="192">
        <v>21</v>
      </c>
      <c r="H321" s="193">
        <v>44470</v>
      </c>
      <c r="I321" s="189" t="s">
        <v>92</v>
      </c>
      <c r="J321" s="74"/>
    </row>
    <row r="322" spans="2:10" x14ac:dyDescent="0.25">
      <c r="B322" s="195">
        <v>2</v>
      </c>
      <c r="C322" s="190" t="s">
        <v>499</v>
      </c>
      <c r="D322" s="195" t="s">
        <v>123</v>
      </c>
      <c r="E322" s="189" t="s">
        <v>105</v>
      </c>
      <c r="F322" s="189">
        <v>2</v>
      </c>
      <c r="G322" s="192">
        <v>1.1000000000000001</v>
      </c>
      <c r="H322" s="193">
        <v>44413</v>
      </c>
      <c r="I322" s="189" t="s">
        <v>92</v>
      </c>
      <c r="J322" s="74"/>
    </row>
    <row r="323" spans="2:10" x14ac:dyDescent="0.25">
      <c r="B323" s="195">
        <v>3</v>
      </c>
      <c r="C323" s="203" t="s">
        <v>351</v>
      </c>
      <c r="D323" s="195" t="s">
        <v>123</v>
      </c>
      <c r="E323" s="189" t="s">
        <v>105</v>
      </c>
      <c r="F323" s="189">
        <v>30</v>
      </c>
      <c r="G323" s="192">
        <v>31.6</v>
      </c>
      <c r="H323" s="193">
        <v>44470</v>
      </c>
      <c r="I323" s="189" t="s">
        <v>92</v>
      </c>
      <c r="J323" s="74"/>
    </row>
    <row r="324" spans="2:10" x14ac:dyDescent="0.25">
      <c r="B324" s="195">
        <v>4</v>
      </c>
      <c r="C324" s="203" t="s">
        <v>471</v>
      </c>
      <c r="D324" s="195" t="s">
        <v>123</v>
      </c>
      <c r="E324" s="189" t="s">
        <v>105</v>
      </c>
      <c r="F324" s="189">
        <v>76</v>
      </c>
      <c r="G324" s="192">
        <v>330.4</v>
      </c>
      <c r="H324" s="275">
        <v>44470</v>
      </c>
      <c r="I324" s="189" t="s">
        <v>92</v>
      </c>
      <c r="J324" s="74"/>
    </row>
    <row r="325" spans="2:10" x14ac:dyDescent="0.25">
      <c r="B325" s="195">
        <v>5</v>
      </c>
      <c r="C325" s="203" t="s">
        <v>352</v>
      </c>
      <c r="D325" s="195" t="s">
        <v>123</v>
      </c>
      <c r="E325" s="189" t="s">
        <v>105</v>
      </c>
      <c r="F325" s="189">
        <v>12</v>
      </c>
      <c r="G325" s="192">
        <v>5.5</v>
      </c>
      <c r="H325" s="275">
        <v>44470</v>
      </c>
      <c r="I325" s="189" t="s">
        <v>92</v>
      </c>
      <c r="J325" s="74"/>
    </row>
    <row r="326" spans="2:10" ht="16.5" customHeight="1" x14ac:dyDescent="0.25">
      <c r="B326" s="195">
        <v>6</v>
      </c>
      <c r="C326" s="190" t="s">
        <v>353</v>
      </c>
      <c r="D326" s="195" t="s">
        <v>123</v>
      </c>
      <c r="E326" s="189" t="s">
        <v>105</v>
      </c>
      <c r="F326" s="189">
        <v>2</v>
      </c>
      <c r="G326" s="192">
        <v>1.1000000000000001</v>
      </c>
      <c r="H326" s="275">
        <v>44470</v>
      </c>
      <c r="I326" s="189" t="s">
        <v>92</v>
      </c>
      <c r="J326" s="74"/>
    </row>
    <row r="327" spans="2:10" x14ac:dyDescent="0.25">
      <c r="B327" s="195"/>
      <c r="C327" s="23" t="s">
        <v>54</v>
      </c>
      <c r="D327" s="195"/>
      <c r="E327" s="191"/>
      <c r="F327" s="191"/>
      <c r="G327" s="63">
        <f>SUM(G300:G326)</f>
        <v>1560.5999999999995</v>
      </c>
      <c r="H327" s="191"/>
      <c r="I327" s="191"/>
      <c r="J327" s="74"/>
    </row>
    <row r="328" spans="2:10" x14ac:dyDescent="0.25">
      <c r="B328" s="195"/>
      <c r="C328" s="14" t="s">
        <v>735</v>
      </c>
      <c r="D328" s="195"/>
      <c r="E328" s="191"/>
      <c r="F328" s="191"/>
      <c r="G328" s="63">
        <v>0</v>
      </c>
      <c r="H328" s="191"/>
      <c r="I328" s="191"/>
      <c r="J328" s="74"/>
    </row>
    <row r="329" spans="2:10" x14ac:dyDescent="0.25">
      <c r="B329" s="195"/>
      <c r="C329" s="200" t="s">
        <v>1253</v>
      </c>
      <c r="D329" s="195"/>
      <c r="E329" s="189"/>
      <c r="F329" s="189"/>
      <c r="G329" s="63">
        <f>G327</f>
        <v>1560.5999999999995</v>
      </c>
      <c r="H329" s="189"/>
      <c r="I329" s="189"/>
      <c r="J329" s="74"/>
    </row>
    <row r="330" spans="2:10" ht="20.25" x14ac:dyDescent="0.25">
      <c r="B330" s="519" t="s">
        <v>676</v>
      </c>
      <c r="C330" s="519"/>
      <c r="D330" s="519"/>
      <c r="E330" s="519"/>
      <c r="F330" s="519"/>
      <c r="G330" s="519"/>
      <c r="H330" s="519"/>
      <c r="I330" s="519"/>
      <c r="J330" s="74"/>
    </row>
    <row r="331" spans="2:10" x14ac:dyDescent="0.25">
      <c r="B331" s="175"/>
      <c r="C331" s="529" t="s">
        <v>0</v>
      </c>
      <c r="D331" s="530"/>
      <c r="E331" s="530"/>
      <c r="F331" s="530"/>
      <c r="G331" s="530"/>
      <c r="H331" s="530"/>
      <c r="I331" s="530"/>
      <c r="J331" s="74"/>
    </row>
    <row r="332" spans="2:10" x14ac:dyDescent="0.25">
      <c r="B332" s="189">
        <v>1</v>
      </c>
      <c r="C332" s="190" t="s">
        <v>292</v>
      </c>
      <c r="D332" s="189" t="s">
        <v>123</v>
      </c>
      <c r="E332" s="189" t="s">
        <v>105</v>
      </c>
      <c r="F332" s="189">
        <v>105</v>
      </c>
      <c r="G332" s="192">
        <v>641.80999999999995</v>
      </c>
      <c r="H332" s="193" t="s">
        <v>754</v>
      </c>
      <c r="I332" s="189" t="s">
        <v>92</v>
      </c>
      <c r="J332" s="74"/>
    </row>
    <row r="333" spans="2:10" x14ac:dyDescent="0.25">
      <c r="B333" s="195">
        <v>2</v>
      </c>
      <c r="C333" s="190" t="s">
        <v>293</v>
      </c>
      <c r="D333" s="189" t="s">
        <v>123</v>
      </c>
      <c r="E333" s="189" t="s">
        <v>105</v>
      </c>
      <c r="F333" s="195">
        <v>6</v>
      </c>
      <c r="G333" s="98">
        <v>36.9</v>
      </c>
      <c r="H333" s="275" t="s">
        <v>754</v>
      </c>
      <c r="I333" s="189" t="s">
        <v>92</v>
      </c>
      <c r="J333" s="74"/>
    </row>
    <row r="334" spans="2:10" x14ac:dyDescent="0.25">
      <c r="B334" s="189">
        <v>3</v>
      </c>
      <c r="C334" s="190" t="s">
        <v>753</v>
      </c>
      <c r="D334" s="189" t="s">
        <v>123</v>
      </c>
      <c r="E334" s="189" t="s">
        <v>105</v>
      </c>
      <c r="F334" s="195">
        <v>2</v>
      </c>
      <c r="G334" s="98">
        <v>14</v>
      </c>
      <c r="H334" s="275" t="s">
        <v>754</v>
      </c>
      <c r="I334" s="189" t="s">
        <v>92</v>
      </c>
      <c r="J334" s="74"/>
    </row>
    <row r="335" spans="2:10" x14ac:dyDescent="0.25">
      <c r="B335" s="195">
        <v>4</v>
      </c>
      <c r="C335" s="190" t="s">
        <v>303</v>
      </c>
      <c r="D335" s="189" t="s">
        <v>123</v>
      </c>
      <c r="E335" s="189" t="s">
        <v>105</v>
      </c>
      <c r="F335" s="195">
        <v>2</v>
      </c>
      <c r="G335" s="98">
        <v>5</v>
      </c>
      <c r="H335" s="275" t="s">
        <v>754</v>
      </c>
      <c r="I335" s="189" t="s">
        <v>92</v>
      </c>
      <c r="J335" s="74"/>
    </row>
    <row r="336" spans="2:10" x14ac:dyDescent="0.25">
      <c r="B336" s="189">
        <v>5</v>
      </c>
      <c r="C336" s="190" t="s">
        <v>294</v>
      </c>
      <c r="D336" s="189" t="s">
        <v>90</v>
      </c>
      <c r="E336" s="189" t="s">
        <v>105</v>
      </c>
      <c r="F336" s="195">
        <v>4</v>
      </c>
      <c r="G336" s="98">
        <v>707.25</v>
      </c>
      <c r="H336" s="275">
        <v>44498</v>
      </c>
      <c r="I336" s="189" t="s">
        <v>92</v>
      </c>
      <c r="J336" s="74"/>
    </row>
    <row r="337" spans="2:10" x14ac:dyDescent="0.25">
      <c r="B337" s="189"/>
      <c r="C337" s="542" t="s">
        <v>110</v>
      </c>
      <c r="D337" s="530"/>
      <c r="E337" s="530"/>
      <c r="F337" s="530"/>
      <c r="G337" s="530"/>
      <c r="H337" s="530"/>
      <c r="I337" s="530"/>
      <c r="J337" s="74"/>
    </row>
    <row r="338" spans="2:10" x14ac:dyDescent="0.25">
      <c r="B338" s="189">
        <v>1</v>
      </c>
      <c r="C338" s="190" t="s">
        <v>85</v>
      </c>
      <c r="D338" s="189" t="s">
        <v>90</v>
      </c>
      <c r="E338" s="189" t="s">
        <v>159</v>
      </c>
      <c r="F338" s="189">
        <v>300</v>
      </c>
      <c r="G338" s="192">
        <v>20</v>
      </c>
      <c r="H338" s="275">
        <v>44498</v>
      </c>
      <c r="I338" s="189" t="s">
        <v>92</v>
      </c>
      <c r="J338" s="74"/>
    </row>
    <row r="339" spans="2:10" x14ac:dyDescent="0.25">
      <c r="B339" s="189">
        <v>2</v>
      </c>
      <c r="C339" s="190" t="s">
        <v>1</v>
      </c>
      <c r="D339" s="189" t="s">
        <v>90</v>
      </c>
      <c r="E339" s="189" t="s">
        <v>159</v>
      </c>
      <c r="F339" s="189">
        <v>30</v>
      </c>
      <c r="G339" s="192">
        <v>4.5</v>
      </c>
      <c r="H339" s="275">
        <v>44498</v>
      </c>
      <c r="I339" s="189" t="s">
        <v>92</v>
      </c>
      <c r="J339" s="74"/>
    </row>
    <row r="340" spans="2:10" x14ac:dyDescent="0.25">
      <c r="B340" s="189">
        <v>3</v>
      </c>
      <c r="C340" s="190" t="s">
        <v>2</v>
      </c>
      <c r="D340" s="189" t="s">
        <v>90</v>
      </c>
      <c r="E340" s="189" t="s">
        <v>159</v>
      </c>
      <c r="F340" s="189">
        <v>50</v>
      </c>
      <c r="G340" s="192">
        <v>10</v>
      </c>
      <c r="H340" s="275">
        <v>44498</v>
      </c>
      <c r="I340" s="189" t="s">
        <v>92</v>
      </c>
      <c r="J340" s="74"/>
    </row>
    <row r="341" spans="2:10" x14ac:dyDescent="0.25">
      <c r="B341" s="189">
        <v>4</v>
      </c>
      <c r="C341" s="190" t="s">
        <v>472</v>
      </c>
      <c r="D341" s="189" t="s">
        <v>90</v>
      </c>
      <c r="E341" s="189" t="s">
        <v>105</v>
      </c>
      <c r="F341" s="189">
        <v>20</v>
      </c>
      <c r="G341" s="192">
        <v>12</v>
      </c>
      <c r="H341" s="275">
        <v>44498</v>
      </c>
      <c r="I341" s="189" t="s">
        <v>92</v>
      </c>
      <c r="J341" s="74"/>
    </row>
    <row r="342" spans="2:10" ht="31.5" x14ac:dyDescent="0.25">
      <c r="B342" s="189">
        <v>5</v>
      </c>
      <c r="C342" s="190" t="s">
        <v>83</v>
      </c>
      <c r="D342" s="189"/>
      <c r="E342" s="189" t="s">
        <v>39</v>
      </c>
      <c r="F342" s="189">
        <v>12</v>
      </c>
      <c r="G342" s="192">
        <v>9</v>
      </c>
      <c r="H342" s="193">
        <v>44501</v>
      </c>
      <c r="I342" s="189" t="s">
        <v>92</v>
      </c>
      <c r="J342" s="74"/>
    </row>
    <row r="343" spans="2:10" x14ac:dyDescent="0.25">
      <c r="B343" s="189">
        <v>6</v>
      </c>
      <c r="C343" s="190" t="s">
        <v>244</v>
      </c>
      <c r="D343" s="189" t="s">
        <v>90</v>
      </c>
      <c r="E343" s="189" t="s">
        <v>39</v>
      </c>
      <c r="F343" s="189">
        <v>2</v>
      </c>
      <c r="G343" s="192">
        <v>6</v>
      </c>
      <c r="H343" s="275">
        <v>44501</v>
      </c>
      <c r="I343" s="189" t="s">
        <v>92</v>
      </c>
      <c r="J343" s="74"/>
    </row>
    <row r="344" spans="2:10" x14ac:dyDescent="0.25">
      <c r="B344" s="189">
        <v>8</v>
      </c>
      <c r="C344" s="190" t="s">
        <v>245</v>
      </c>
      <c r="D344" s="189" t="s">
        <v>90</v>
      </c>
      <c r="E344" s="189" t="s">
        <v>39</v>
      </c>
      <c r="F344" s="189">
        <v>4</v>
      </c>
      <c r="G344" s="192">
        <v>8</v>
      </c>
      <c r="H344" s="275">
        <v>44501</v>
      </c>
      <c r="I344" s="189" t="s">
        <v>92</v>
      </c>
      <c r="J344" s="74"/>
    </row>
    <row r="345" spans="2:10" x14ac:dyDescent="0.25">
      <c r="B345" s="189">
        <v>9</v>
      </c>
      <c r="C345" s="190" t="s">
        <v>86</v>
      </c>
      <c r="D345" s="189" t="s">
        <v>123</v>
      </c>
      <c r="E345" s="189" t="s">
        <v>39</v>
      </c>
      <c r="F345" s="189">
        <v>3</v>
      </c>
      <c r="G345" s="192">
        <v>10</v>
      </c>
      <c r="H345" s="275">
        <v>44501</v>
      </c>
      <c r="I345" s="189" t="s">
        <v>92</v>
      </c>
      <c r="J345" s="74"/>
    </row>
    <row r="346" spans="2:10" x14ac:dyDescent="0.25">
      <c r="B346" s="189"/>
      <c r="C346" s="542" t="s">
        <v>237</v>
      </c>
      <c r="D346" s="530"/>
      <c r="E346" s="530"/>
      <c r="F346" s="530"/>
      <c r="G346" s="530"/>
      <c r="H346" s="530"/>
      <c r="I346" s="530"/>
      <c r="J346" s="74"/>
    </row>
    <row r="347" spans="2:10" x14ac:dyDescent="0.25">
      <c r="B347" s="189">
        <v>1</v>
      </c>
      <c r="C347" s="190" t="s">
        <v>500</v>
      </c>
      <c r="D347" s="189" t="s">
        <v>90</v>
      </c>
      <c r="E347" s="189" t="s">
        <v>39</v>
      </c>
      <c r="F347" s="189">
        <v>5</v>
      </c>
      <c r="G347" s="192">
        <v>6</v>
      </c>
      <c r="H347" s="275">
        <v>44501</v>
      </c>
      <c r="I347" s="189" t="s">
        <v>92</v>
      </c>
      <c r="J347" s="74"/>
    </row>
    <row r="348" spans="2:10" x14ac:dyDescent="0.25">
      <c r="B348" s="189">
        <v>2</v>
      </c>
      <c r="C348" s="190" t="s">
        <v>473</v>
      </c>
      <c r="D348" s="189"/>
      <c r="E348" s="189" t="s">
        <v>105</v>
      </c>
      <c r="F348" s="189">
        <v>1</v>
      </c>
      <c r="G348" s="192">
        <v>25</v>
      </c>
      <c r="H348" s="275">
        <v>44498</v>
      </c>
      <c r="I348" s="189" t="s">
        <v>92</v>
      </c>
      <c r="J348" s="74"/>
    </row>
    <row r="349" spans="2:10" x14ac:dyDescent="0.25">
      <c r="B349" s="189"/>
      <c r="C349" s="183" t="s">
        <v>102</v>
      </c>
      <c r="D349" s="531"/>
      <c r="E349" s="531"/>
      <c r="F349" s="531"/>
      <c r="G349" s="531"/>
      <c r="H349" s="531"/>
      <c r="I349" s="531"/>
      <c r="J349" s="74"/>
    </row>
    <row r="350" spans="2:10" x14ac:dyDescent="0.25">
      <c r="B350" s="189">
        <v>1</v>
      </c>
      <c r="C350" s="190" t="s">
        <v>755</v>
      </c>
      <c r="D350" s="189" t="s">
        <v>90</v>
      </c>
      <c r="E350" s="189" t="s">
        <v>39</v>
      </c>
      <c r="F350" s="189">
        <v>5</v>
      </c>
      <c r="G350" s="192">
        <v>53</v>
      </c>
      <c r="H350" s="275">
        <v>44498</v>
      </c>
      <c r="I350" s="189" t="s">
        <v>92</v>
      </c>
      <c r="J350" s="74"/>
    </row>
    <row r="351" spans="2:10" x14ac:dyDescent="0.25">
      <c r="B351" s="189">
        <v>2</v>
      </c>
      <c r="C351" s="190" t="s">
        <v>295</v>
      </c>
      <c r="D351" s="189" t="s">
        <v>90</v>
      </c>
      <c r="E351" s="189" t="s">
        <v>39</v>
      </c>
      <c r="F351" s="189">
        <v>2</v>
      </c>
      <c r="G351" s="192">
        <v>10</v>
      </c>
      <c r="H351" s="275">
        <v>44498</v>
      </c>
      <c r="I351" s="189" t="s">
        <v>92</v>
      </c>
      <c r="J351" s="74"/>
    </row>
    <row r="352" spans="2:10" x14ac:dyDescent="0.25">
      <c r="B352" s="189">
        <v>3</v>
      </c>
      <c r="C352" s="190" t="s">
        <v>474</v>
      </c>
      <c r="D352" s="189" t="s">
        <v>90</v>
      </c>
      <c r="E352" s="189" t="s">
        <v>39</v>
      </c>
      <c r="F352" s="189">
        <v>3</v>
      </c>
      <c r="G352" s="192">
        <v>18.5</v>
      </c>
      <c r="H352" s="275">
        <v>44498</v>
      </c>
      <c r="I352" s="189" t="s">
        <v>92</v>
      </c>
      <c r="J352" s="74"/>
    </row>
    <row r="353" spans="2:10" x14ac:dyDescent="0.25">
      <c r="B353" s="189"/>
      <c r="C353" s="183" t="s">
        <v>246</v>
      </c>
      <c r="D353" s="531"/>
      <c r="E353" s="531"/>
      <c r="F353" s="531"/>
      <c r="G353" s="531"/>
      <c r="H353" s="531"/>
      <c r="I353" s="531"/>
      <c r="J353" s="74"/>
    </row>
    <row r="354" spans="2:10" x14ac:dyDescent="0.25">
      <c r="B354" s="189">
        <v>1</v>
      </c>
      <c r="C354" s="190" t="s">
        <v>247</v>
      </c>
      <c r="D354" s="189" t="s">
        <v>89</v>
      </c>
      <c r="E354" s="189" t="s">
        <v>39</v>
      </c>
      <c r="F354" s="189">
        <v>60</v>
      </c>
      <c r="G354" s="192">
        <v>18</v>
      </c>
      <c r="H354" s="275">
        <v>44498</v>
      </c>
      <c r="I354" s="189" t="s">
        <v>92</v>
      </c>
      <c r="J354" s="74"/>
    </row>
    <row r="355" spans="2:10" x14ac:dyDescent="0.25">
      <c r="B355" s="17"/>
      <c r="C355" s="183" t="s">
        <v>54</v>
      </c>
      <c r="D355" s="17"/>
      <c r="E355" s="189"/>
      <c r="F355" s="189"/>
      <c r="G355" s="63">
        <f>SUM(G332:G347,G348:G354)</f>
        <v>1614.96</v>
      </c>
      <c r="H355" s="17"/>
      <c r="I355" s="189"/>
      <c r="J355" s="74"/>
    </row>
    <row r="356" spans="2:10" x14ac:dyDescent="0.25">
      <c r="B356" s="17"/>
      <c r="C356" s="14" t="s">
        <v>735</v>
      </c>
      <c r="D356" s="17"/>
      <c r="E356" s="189"/>
      <c r="F356" s="189"/>
      <c r="G356" s="63">
        <v>0</v>
      </c>
      <c r="H356" s="17"/>
      <c r="I356" s="189"/>
      <c r="J356" s="74"/>
    </row>
    <row r="357" spans="2:10" x14ac:dyDescent="0.25">
      <c r="B357" s="17"/>
      <c r="C357" s="183" t="s">
        <v>1253</v>
      </c>
      <c r="D357" s="17"/>
      <c r="E357" s="189"/>
      <c r="F357" s="189"/>
      <c r="G357" s="63">
        <f>G355+G356</f>
        <v>1614.96</v>
      </c>
      <c r="H357" s="17"/>
      <c r="I357" s="189"/>
      <c r="J357" s="74"/>
    </row>
    <row r="358" spans="2:10" ht="20.25" x14ac:dyDescent="0.25">
      <c r="B358" s="519" t="s">
        <v>677</v>
      </c>
      <c r="C358" s="519"/>
      <c r="D358" s="519"/>
      <c r="E358" s="519"/>
      <c r="F358" s="519"/>
      <c r="G358" s="519"/>
      <c r="H358" s="519"/>
      <c r="I358" s="519"/>
      <c r="J358" s="74"/>
    </row>
    <row r="359" spans="2:10" x14ac:dyDescent="0.25">
      <c r="B359" s="194"/>
      <c r="C359" s="23" t="s">
        <v>100</v>
      </c>
      <c r="D359" s="195"/>
      <c r="E359" s="195"/>
      <c r="F359" s="195"/>
      <c r="G359" s="98"/>
      <c r="H359" s="195"/>
      <c r="I359" s="189"/>
      <c r="J359" s="74"/>
    </row>
    <row r="360" spans="2:10" x14ac:dyDescent="0.25">
      <c r="B360" s="194">
        <v>1</v>
      </c>
      <c r="C360" s="190" t="s">
        <v>400</v>
      </c>
      <c r="D360" s="189" t="s">
        <v>90</v>
      </c>
      <c r="E360" s="195" t="s">
        <v>105</v>
      </c>
      <c r="F360" s="195">
        <v>7</v>
      </c>
      <c r="G360" s="98">
        <v>5166</v>
      </c>
      <c r="H360" s="99">
        <v>44561</v>
      </c>
      <c r="I360" s="189" t="s">
        <v>92</v>
      </c>
      <c r="J360" s="74"/>
    </row>
    <row r="361" spans="2:10" x14ac:dyDescent="0.25">
      <c r="B361" s="194">
        <v>2</v>
      </c>
      <c r="C361" s="203" t="s">
        <v>354</v>
      </c>
      <c r="D361" s="197" t="s">
        <v>123</v>
      </c>
      <c r="E361" s="194" t="s">
        <v>105</v>
      </c>
      <c r="F361" s="194">
        <v>25</v>
      </c>
      <c r="G361" s="192">
        <v>5338.8</v>
      </c>
      <c r="H361" s="99">
        <v>44561</v>
      </c>
      <c r="I361" s="189" t="s">
        <v>92</v>
      </c>
      <c r="J361" s="74"/>
    </row>
    <row r="362" spans="2:10" x14ac:dyDescent="0.25">
      <c r="B362" s="194">
        <v>3</v>
      </c>
      <c r="C362" s="29" t="s">
        <v>355</v>
      </c>
      <c r="D362" s="197" t="s">
        <v>123</v>
      </c>
      <c r="E362" s="194" t="s">
        <v>105</v>
      </c>
      <c r="F362" s="194">
        <v>5</v>
      </c>
      <c r="G362" s="192">
        <v>1230</v>
      </c>
      <c r="H362" s="99">
        <v>44561</v>
      </c>
      <c r="I362" s="189" t="s">
        <v>92</v>
      </c>
      <c r="J362" s="74"/>
    </row>
    <row r="363" spans="2:10" x14ac:dyDescent="0.25">
      <c r="B363" s="194">
        <v>4</v>
      </c>
      <c r="C363" s="203" t="s">
        <v>356</v>
      </c>
      <c r="D363" s="197" t="s">
        <v>123</v>
      </c>
      <c r="E363" s="194" t="s">
        <v>105</v>
      </c>
      <c r="F363" s="194">
        <v>70</v>
      </c>
      <c r="G363" s="192">
        <v>319.2</v>
      </c>
      <c r="H363" s="99">
        <v>44500</v>
      </c>
      <c r="I363" s="189" t="s">
        <v>92</v>
      </c>
      <c r="J363" s="74"/>
    </row>
    <row r="364" spans="2:10" x14ac:dyDescent="0.25">
      <c r="B364" s="194">
        <v>5</v>
      </c>
      <c r="C364" s="203" t="s">
        <v>357</v>
      </c>
      <c r="D364" s="197" t="s">
        <v>123</v>
      </c>
      <c r="E364" s="194" t="s">
        <v>105</v>
      </c>
      <c r="F364" s="194">
        <v>20</v>
      </c>
      <c r="G364" s="192">
        <v>273.60000000000002</v>
      </c>
      <c r="H364" s="99">
        <v>44500</v>
      </c>
      <c r="I364" s="189" t="s">
        <v>92</v>
      </c>
      <c r="J364" s="74"/>
    </row>
    <row r="365" spans="2:10" x14ac:dyDescent="0.25">
      <c r="B365" s="194">
        <v>6</v>
      </c>
      <c r="C365" s="29" t="s">
        <v>358</v>
      </c>
      <c r="D365" s="197" t="s">
        <v>123</v>
      </c>
      <c r="E365" s="189" t="s">
        <v>105</v>
      </c>
      <c r="F365" s="194">
        <v>5</v>
      </c>
      <c r="G365" s="192">
        <v>120</v>
      </c>
      <c r="H365" s="99">
        <v>44500</v>
      </c>
      <c r="I365" s="189" t="s">
        <v>92</v>
      </c>
      <c r="J365" s="74"/>
    </row>
    <row r="366" spans="2:10" x14ac:dyDescent="0.25">
      <c r="B366" s="537">
        <v>7</v>
      </c>
      <c r="C366" s="539" t="s">
        <v>359</v>
      </c>
      <c r="D366" s="540" t="s">
        <v>123</v>
      </c>
      <c r="E366" s="189" t="s">
        <v>360</v>
      </c>
      <c r="F366" s="194">
        <v>1</v>
      </c>
      <c r="G366" s="192">
        <v>4.7</v>
      </c>
      <c r="H366" s="99">
        <v>44500</v>
      </c>
      <c r="I366" s="189" t="s">
        <v>92</v>
      </c>
      <c r="J366" s="74"/>
    </row>
    <row r="367" spans="2:10" x14ac:dyDescent="0.25">
      <c r="B367" s="537"/>
      <c r="C367" s="539"/>
      <c r="D367" s="540"/>
      <c r="E367" s="194" t="s">
        <v>361</v>
      </c>
      <c r="F367" s="194">
        <v>1</v>
      </c>
      <c r="G367" s="192">
        <v>2.2999999999999998</v>
      </c>
      <c r="H367" s="99">
        <v>44500</v>
      </c>
      <c r="I367" s="189" t="s">
        <v>92</v>
      </c>
      <c r="J367" s="74"/>
    </row>
    <row r="368" spans="2:10" x14ac:dyDescent="0.25">
      <c r="B368" s="194"/>
      <c r="C368" s="23" t="s">
        <v>110</v>
      </c>
      <c r="D368" s="189"/>
      <c r="E368" s="29"/>
      <c r="F368" s="195"/>
      <c r="G368" s="98"/>
      <c r="H368" s="73"/>
      <c r="I368" s="195"/>
      <c r="J368" s="541"/>
    </row>
    <row r="369" spans="2:10" x14ac:dyDescent="0.25">
      <c r="B369" s="194">
        <v>1</v>
      </c>
      <c r="C369" s="203" t="s">
        <v>99</v>
      </c>
      <c r="D369" s="189" t="s">
        <v>90</v>
      </c>
      <c r="E369" s="194" t="s">
        <v>31</v>
      </c>
      <c r="F369" s="194">
        <v>500</v>
      </c>
      <c r="G369" s="192">
        <v>20</v>
      </c>
      <c r="H369" s="99">
        <v>44500</v>
      </c>
      <c r="I369" s="189" t="s">
        <v>92</v>
      </c>
      <c r="J369" s="541"/>
    </row>
    <row r="370" spans="2:10" x14ac:dyDescent="0.25">
      <c r="B370" s="194">
        <v>2</v>
      </c>
      <c r="C370" s="203" t="s">
        <v>362</v>
      </c>
      <c r="D370" s="189" t="s">
        <v>90</v>
      </c>
      <c r="E370" s="194" t="s">
        <v>251</v>
      </c>
      <c r="F370" s="194">
        <v>2</v>
      </c>
      <c r="G370" s="192">
        <v>10</v>
      </c>
      <c r="H370" s="73">
        <v>44501</v>
      </c>
      <c r="I370" s="189" t="s">
        <v>92</v>
      </c>
      <c r="J370" s="74"/>
    </row>
    <row r="371" spans="2:10" x14ac:dyDescent="0.25">
      <c r="B371" s="194">
        <v>3</v>
      </c>
      <c r="C371" s="203" t="s">
        <v>363</v>
      </c>
      <c r="D371" s="189" t="s">
        <v>90</v>
      </c>
      <c r="E371" s="194" t="s">
        <v>31</v>
      </c>
      <c r="F371" s="194">
        <v>100</v>
      </c>
      <c r="G371" s="192">
        <v>20</v>
      </c>
      <c r="H371" s="73">
        <v>44501</v>
      </c>
      <c r="I371" s="189" t="s">
        <v>92</v>
      </c>
      <c r="J371" s="74"/>
    </row>
    <row r="372" spans="2:10" x14ac:dyDescent="0.25">
      <c r="B372" s="194">
        <v>4</v>
      </c>
      <c r="C372" s="203" t="s">
        <v>84</v>
      </c>
      <c r="D372" s="189" t="s">
        <v>90</v>
      </c>
      <c r="E372" s="194" t="s">
        <v>39</v>
      </c>
      <c r="F372" s="194">
        <v>10</v>
      </c>
      <c r="G372" s="192">
        <v>7</v>
      </c>
      <c r="H372" s="73">
        <v>44501</v>
      </c>
      <c r="I372" s="189" t="s">
        <v>92</v>
      </c>
      <c r="J372" s="74"/>
    </row>
    <row r="373" spans="2:10" ht="31.5" x14ac:dyDescent="0.25">
      <c r="B373" s="194">
        <v>5</v>
      </c>
      <c r="C373" s="203" t="s">
        <v>364</v>
      </c>
      <c r="D373" s="195" t="s">
        <v>123</v>
      </c>
      <c r="E373" s="194" t="s">
        <v>39</v>
      </c>
      <c r="F373" s="194">
        <v>5</v>
      </c>
      <c r="G373" s="192">
        <v>1.3</v>
      </c>
      <c r="H373" s="73">
        <v>44348</v>
      </c>
      <c r="I373" s="189" t="s">
        <v>92</v>
      </c>
      <c r="J373" s="74"/>
    </row>
    <row r="374" spans="2:10" x14ac:dyDescent="0.25">
      <c r="B374" s="194">
        <v>6</v>
      </c>
      <c r="C374" s="203" t="s">
        <v>501</v>
      </c>
      <c r="D374" s="195"/>
      <c r="E374" s="194" t="s">
        <v>39</v>
      </c>
      <c r="F374" s="194">
        <v>3</v>
      </c>
      <c r="G374" s="192">
        <v>12</v>
      </c>
      <c r="H374" s="73">
        <v>44470</v>
      </c>
      <c r="I374" s="189" t="s">
        <v>92</v>
      </c>
      <c r="J374" s="74"/>
    </row>
    <row r="375" spans="2:10" x14ac:dyDescent="0.25">
      <c r="B375" s="537">
        <v>7</v>
      </c>
      <c r="C375" s="532" t="s">
        <v>365</v>
      </c>
      <c r="D375" s="531" t="s">
        <v>90</v>
      </c>
      <c r="E375" s="194" t="s">
        <v>366</v>
      </c>
      <c r="F375" s="194">
        <v>20</v>
      </c>
      <c r="G375" s="192">
        <v>12</v>
      </c>
      <c r="H375" s="73">
        <v>44501</v>
      </c>
      <c r="I375" s="189" t="s">
        <v>92</v>
      </c>
      <c r="J375" s="74"/>
    </row>
    <row r="376" spans="2:10" x14ac:dyDescent="0.25">
      <c r="B376" s="537"/>
      <c r="C376" s="532"/>
      <c r="D376" s="531"/>
      <c r="E376" s="194" t="s">
        <v>251</v>
      </c>
      <c r="F376" s="194">
        <v>20</v>
      </c>
      <c r="G376" s="192">
        <v>15</v>
      </c>
      <c r="H376" s="73">
        <v>44348</v>
      </c>
      <c r="I376" s="189" t="s">
        <v>92</v>
      </c>
      <c r="J376" s="74"/>
    </row>
    <row r="377" spans="2:10" x14ac:dyDescent="0.25">
      <c r="B377" s="194"/>
      <c r="C377" s="183" t="s">
        <v>102</v>
      </c>
      <c r="D377" s="189"/>
      <c r="E377" s="194"/>
      <c r="F377" s="194"/>
      <c r="G377" s="192"/>
      <c r="H377" s="73"/>
      <c r="I377" s="189"/>
      <c r="J377" s="74"/>
    </row>
    <row r="378" spans="2:10" x14ac:dyDescent="0.25">
      <c r="B378" s="194">
        <v>1</v>
      </c>
      <c r="C378" s="203" t="s">
        <v>73</v>
      </c>
      <c r="D378" s="194" t="s">
        <v>90</v>
      </c>
      <c r="E378" s="194" t="s">
        <v>39</v>
      </c>
      <c r="F378" s="194">
        <v>8</v>
      </c>
      <c r="G378" s="192">
        <v>70</v>
      </c>
      <c r="H378" s="73">
        <v>44500</v>
      </c>
      <c r="I378" s="189" t="s">
        <v>92</v>
      </c>
      <c r="J378" s="74"/>
    </row>
    <row r="379" spans="2:10" x14ac:dyDescent="0.25">
      <c r="B379" s="194"/>
      <c r="C379" s="23" t="s">
        <v>54</v>
      </c>
      <c r="D379" s="194"/>
      <c r="E379" s="194"/>
      <c r="F379" s="194"/>
      <c r="G379" s="63">
        <f>SUM(G359:G378)</f>
        <v>12621.9</v>
      </c>
      <c r="H379" s="194"/>
      <c r="I379" s="194"/>
      <c r="J379" s="74"/>
    </row>
    <row r="380" spans="2:10" x14ac:dyDescent="0.25">
      <c r="B380" s="194"/>
      <c r="C380" s="14" t="s">
        <v>735</v>
      </c>
      <c r="D380" s="194"/>
      <c r="E380" s="194"/>
      <c r="F380" s="194"/>
      <c r="G380" s="63">
        <v>0</v>
      </c>
      <c r="H380" s="194"/>
      <c r="I380" s="194"/>
      <c r="J380" s="74"/>
    </row>
    <row r="381" spans="2:10" ht="20.25" x14ac:dyDescent="0.25">
      <c r="B381" s="189"/>
      <c r="C381" s="200" t="s">
        <v>1253</v>
      </c>
      <c r="D381" s="187"/>
      <c r="E381" s="189"/>
      <c r="F381" s="189"/>
      <c r="G381" s="63">
        <f>G379</f>
        <v>12621.9</v>
      </c>
      <c r="H381" s="17"/>
      <c r="I381" s="189"/>
      <c r="J381" s="74"/>
    </row>
    <row r="382" spans="2:10" ht="20.25" x14ac:dyDescent="0.25">
      <c r="B382" s="519" t="s">
        <v>678</v>
      </c>
      <c r="C382" s="519"/>
      <c r="D382" s="519"/>
      <c r="E382" s="519"/>
      <c r="F382" s="519"/>
      <c r="G382" s="519"/>
      <c r="H382" s="519"/>
      <c r="I382" s="519"/>
      <c r="J382" s="74"/>
    </row>
    <row r="383" spans="2:10" x14ac:dyDescent="0.25">
      <c r="B383" s="538">
        <v>1</v>
      </c>
      <c r="C383" s="100" t="s">
        <v>367</v>
      </c>
      <c r="D383" s="36"/>
      <c r="E383" s="194"/>
      <c r="F383" s="194"/>
      <c r="G383" s="205"/>
      <c r="H383" s="194"/>
      <c r="I383" s="194"/>
      <c r="J383" s="74"/>
    </row>
    <row r="384" spans="2:10" x14ac:dyDescent="0.25">
      <c r="B384" s="538"/>
      <c r="C384" s="100" t="s">
        <v>368</v>
      </c>
      <c r="D384" s="36" t="s">
        <v>90</v>
      </c>
      <c r="E384" s="36" t="s">
        <v>39</v>
      </c>
      <c r="F384" s="36">
        <v>4</v>
      </c>
      <c r="G384" s="101">
        <v>4</v>
      </c>
      <c r="H384" s="36" t="s">
        <v>24</v>
      </c>
      <c r="I384" s="36" t="s">
        <v>92</v>
      </c>
      <c r="J384" s="74"/>
    </row>
    <row r="385" spans="2:10" x14ac:dyDescent="0.25">
      <c r="B385" s="538"/>
      <c r="C385" s="100" t="s">
        <v>183</v>
      </c>
      <c r="D385" s="36" t="s">
        <v>90</v>
      </c>
      <c r="E385" s="36" t="s">
        <v>39</v>
      </c>
      <c r="F385" s="36">
        <v>8</v>
      </c>
      <c r="G385" s="101">
        <v>8</v>
      </c>
      <c r="H385" s="36" t="s">
        <v>24</v>
      </c>
      <c r="I385" s="36" t="s">
        <v>92</v>
      </c>
      <c r="J385" s="74"/>
    </row>
    <row r="386" spans="2:10" x14ac:dyDescent="0.25">
      <c r="B386" s="538"/>
      <c r="C386" s="100" t="s">
        <v>184</v>
      </c>
      <c r="D386" s="36" t="s">
        <v>90</v>
      </c>
      <c r="E386" s="36" t="s">
        <v>39</v>
      </c>
      <c r="F386" s="36">
        <v>4</v>
      </c>
      <c r="G386" s="101">
        <v>6</v>
      </c>
      <c r="H386" s="36" t="s">
        <v>24</v>
      </c>
      <c r="I386" s="36" t="s">
        <v>92</v>
      </c>
      <c r="J386" s="74"/>
    </row>
    <row r="387" spans="2:10" x14ac:dyDescent="0.25">
      <c r="B387" s="538"/>
      <c r="C387" s="100" t="s">
        <v>369</v>
      </c>
      <c r="D387" s="36" t="s">
        <v>90</v>
      </c>
      <c r="E387" s="36" t="s">
        <v>39</v>
      </c>
      <c r="F387" s="36">
        <v>4</v>
      </c>
      <c r="G387" s="101">
        <v>6</v>
      </c>
      <c r="H387" s="36" t="s">
        <v>24</v>
      </c>
      <c r="I387" s="36" t="s">
        <v>92</v>
      </c>
      <c r="J387" s="74"/>
    </row>
    <row r="388" spans="2:10" x14ac:dyDescent="0.25">
      <c r="B388" s="196">
        <v>2</v>
      </c>
      <c r="C388" s="102" t="s">
        <v>475</v>
      </c>
      <c r="D388" s="189" t="s">
        <v>90</v>
      </c>
      <c r="E388" s="36" t="s">
        <v>39</v>
      </c>
      <c r="F388" s="36">
        <v>16</v>
      </c>
      <c r="G388" s="101">
        <v>3</v>
      </c>
      <c r="H388" s="36" t="s">
        <v>319</v>
      </c>
      <c r="I388" s="36" t="s">
        <v>92</v>
      </c>
      <c r="J388" s="74"/>
    </row>
    <row r="389" spans="2:10" ht="31.5" x14ac:dyDescent="0.25">
      <c r="B389" s="196">
        <v>3</v>
      </c>
      <c r="C389" s="87" t="s">
        <v>370</v>
      </c>
      <c r="D389" s="189" t="s">
        <v>90</v>
      </c>
      <c r="E389" s="36" t="s">
        <v>39</v>
      </c>
      <c r="F389" s="189">
        <v>10</v>
      </c>
      <c r="G389" s="192">
        <v>30</v>
      </c>
      <c r="H389" s="15" t="s">
        <v>319</v>
      </c>
      <c r="I389" s="36" t="s">
        <v>92</v>
      </c>
      <c r="J389" s="74"/>
    </row>
    <row r="390" spans="2:10" x14ac:dyDescent="0.25">
      <c r="B390" s="538">
        <v>4</v>
      </c>
      <c r="C390" s="87" t="s">
        <v>371</v>
      </c>
      <c r="D390" s="189"/>
      <c r="E390" s="189"/>
      <c r="F390" s="189"/>
      <c r="G390" s="192"/>
      <c r="H390" s="189"/>
      <c r="I390" s="189"/>
      <c r="J390" s="74"/>
    </row>
    <row r="391" spans="2:10" x14ac:dyDescent="0.25">
      <c r="B391" s="538"/>
      <c r="C391" s="86" t="s">
        <v>372</v>
      </c>
      <c r="D391" s="189" t="s">
        <v>90</v>
      </c>
      <c r="E391" s="189" t="s">
        <v>159</v>
      </c>
      <c r="F391" s="36">
        <v>20</v>
      </c>
      <c r="G391" s="101">
        <v>4</v>
      </c>
      <c r="H391" s="36" t="s">
        <v>30</v>
      </c>
      <c r="I391" s="36" t="s">
        <v>92</v>
      </c>
      <c r="J391" s="74"/>
    </row>
    <row r="392" spans="2:10" x14ac:dyDescent="0.25">
      <c r="B392" s="538"/>
      <c r="C392" s="86" t="s">
        <v>373</v>
      </c>
      <c r="D392" s="36" t="s">
        <v>90</v>
      </c>
      <c r="E392" s="189" t="s">
        <v>159</v>
      </c>
      <c r="F392" s="36">
        <v>10</v>
      </c>
      <c r="G392" s="101">
        <v>2.8</v>
      </c>
      <c r="H392" s="36" t="s">
        <v>30</v>
      </c>
      <c r="I392" s="36" t="s">
        <v>92</v>
      </c>
      <c r="J392" s="74"/>
    </row>
    <row r="393" spans="2:10" x14ac:dyDescent="0.25">
      <c r="B393" s="538"/>
      <c r="C393" s="86" t="s">
        <v>374</v>
      </c>
      <c r="D393" s="36" t="s">
        <v>90</v>
      </c>
      <c r="E393" s="189" t="s">
        <v>159</v>
      </c>
      <c r="F393" s="36">
        <v>10</v>
      </c>
      <c r="G393" s="101">
        <v>3.4</v>
      </c>
      <c r="H393" s="36" t="s">
        <v>30</v>
      </c>
      <c r="I393" s="36" t="s">
        <v>92</v>
      </c>
      <c r="J393" s="74"/>
    </row>
    <row r="394" spans="2:10" x14ac:dyDescent="0.25">
      <c r="B394" s="538"/>
      <c r="C394" s="86" t="s">
        <v>411</v>
      </c>
      <c r="D394" s="36" t="s">
        <v>90</v>
      </c>
      <c r="E394" s="189" t="s">
        <v>159</v>
      </c>
      <c r="F394" s="36">
        <v>10</v>
      </c>
      <c r="G394" s="101">
        <v>5</v>
      </c>
      <c r="H394" s="36" t="s">
        <v>30</v>
      </c>
      <c r="I394" s="36" t="s">
        <v>92</v>
      </c>
      <c r="J394" s="74"/>
    </row>
    <row r="395" spans="2:10" x14ac:dyDescent="0.25">
      <c r="B395" s="196">
        <v>5</v>
      </c>
      <c r="C395" s="86" t="s">
        <v>147</v>
      </c>
      <c r="D395" s="36" t="s">
        <v>90</v>
      </c>
      <c r="E395" s="189" t="s">
        <v>31</v>
      </c>
      <c r="F395" s="189">
        <v>30</v>
      </c>
      <c r="G395" s="192">
        <v>15</v>
      </c>
      <c r="H395" s="189" t="s">
        <v>24</v>
      </c>
      <c r="I395" s="36" t="s">
        <v>92</v>
      </c>
      <c r="J395" s="74"/>
    </row>
    <row r="396" spans="2:10" x14ac:dyDescent="0.25">
      <c r="B396" s="538">
        <v>6</v>
      </c>
      <c r="C396" s="86" t="s">
        <v>375</v>
      </c>
      <c r="D396" s="36"/>
      <c r="E396" s="15"/>
      <c r="F396" s="15"/>
      <c r="G396" s="192"/>
      <c r="H396" s="36"/>
      <c r="I396" s="36"/>
      <c r="J396" s="74"/>
    </row>
    <row r="397" spans="2:10" x14ac:dyDescent="0.25">
      <c r="B397" s="538"/>
      <c r="C397" s="86" t="s">
        <v>376</v>
      </c>
      <c r="D397" s="36" t="s">
        <v>90</v>
      </c>
      <c r="E397" s="15" t="s">
        <v>39</v>
      </c>
      <c r="F397" s="15">
        <v>1</v>
      </c>
      <c r="G397" s="192">
        <v>5</v>
      </c>
      <c r="H397" s="36" t="s">
        <v>106</v>
      </c>
      <c r="I397" s="36" t="s">
        <v>92</v>
      </c>
      <c r="J397" s="74"/>
    </row>
    <row r="398" spans="2:10" x14ac:dyDescent="0.25">
      <c r="B398" s="538"/>
      <c r="C398" s="87" t="s">
        <v>377</v>
      </c>
      <c r="D398" s="36" t="s">
        <v>90</v>
      </c>
      <c r="E398" s="189" t="s">
        <v>39</v>
      </c>
      <c r="F398" s="189">
        <v>1</v>
      </c>
      <c r="G398" s="192">
        <v>5</v>
      </c>
      <c r="H398" s="189" t="s">
        <v>106</v>
      </c>
      <c r="I398" s="36" t="s">
        <v>92</v>
      </c>
      <c r="J398" s="74"/>
    </row>
    <row r="399" spans="2:10" x14ac:dyDescent="0.25">
      <c r="B399" s="277">
        <v>7</v>
      </c>
      <c r="C399" s="102" t="s">
        <v>756</v>
      </c>
      <c r="D399" s="36" t="s">
        <v>90</v>
      </c>
      <c r="E399" s="15" t="s">
        <v>39</v>
      </c>
      <c r="F399" s="189">
        <v>1</v>
      </c>
      <c r="G399" s="192">
        <v>35</v>
      </c>
      <c r="H399" s="36" t="s">
        <v>24</v>
      </c>
      <c r="I399" s="36" t="s">
        <v>92</v>
      </c>
      <c r="J399" s="74"/>
    </row>
    <row r="400" spans="2:10" x14ac:dyDescent="0.25">
      <c r="B400" s="538">
        <v>8</v>
      </c>
      <c r="C400" s="102" t="s">
        <v>378</v>
      </c>
      <c r="D400" s="36"/>
      <c r="E400" s="15"/>
      <c r="F400" s="103"/>
      <c r="G400" s="101"/>
      <c r="H400" s="36"/>
      <c r="I400" s="36"/>
      <c r="J400" s="74"/>
    </row>
    <row r="401" spans="2:11" x14ac:dyDescent="0.25">
      <c r="B401" s="538"/>
      <c r="C401" s="102" t="s">
        <v>476</v>
      </c>
      <c r="D401" s="36" t="s">
        <v>90</v>
      </c>
      <c r="E401" s="15" t="s">
        <v>39</v>
      </c>
      <c r="F401" s="103">
        <v>1</v>
      </c>
      <c r="G401" s="101">
        <v>4</v>
      </c>
      <c r="H401" s="36" t="s">
        <v>96</v>
      </c>
      <c r="I401" s="36" t="s">
        <v>92</v>
      </c>
      <c r="J401" s="74"/>
    </row>
    <row r="402" spans="2:11" x14ac:dyDescent="0.25">
      <c r="B402" s="538"/>
      <c r="C402" s="102" t="s">
        <v>379</v>
      </c>
      <c r="D402" s="36" t="s">
        <v>90</v>
      </c>
      <c r="E402" s="15" t="s">
        <v>39</v>
      </c>
      <c r="F402" s="103">
        <v>1</v>
      </c>
      <c r="G402" s="101">
        <v>5</v>
      </c>
      <c r="H402" s="36" t="s">
        <v>96</v>
      </c>
      <c r="I402" s="36"/>
      <c r="J402" s="74"/>
    </row>
    <row r="403" spans="2:11" x14ac:dyDescent="0.25">
      <c r="B403" s="196">
        <v>9</v>
      </c>
      <c r="C403" s="102" t="s">
        <v>380</v>
      </c>
      <c r="D403" s="36"/>
      <c r="E403" s="15" t="s">
        <v>105</v>
      </c>
      <c r="F403" s="189">
        <v>122</v>
      </c>
      <c r="G403" s="192">
        <v>60</v>
      </c>
      <c r="H403" s="189" t="s">
        <v>195</v>
      </c>
      <c r="I403" s="36" t="s">
        <v>92</v>
      </c>
      <c r="J403" s="74"/>
    </row>
    <row r="404" spans="2:11" x14ac:dyDescent="0.25">
      <c r="B404" s="196">
        <v>10</v>
      </c>
      <c r="C404" s="102" t="s">
        <v>693</v>
      </c>
      <c r="D404" s="36"/>
      <c r="E404" s="36" t="s">
        <v>39</v>
      </c>
      <c r="F404" s="103">
        <v>20</v>
      </c>
      <c r="G404" s="101">
        <v>3</v>
      </c>
      <c r="H404" s="36" t="s">
        <v>96</v>
      </c>
      <c r="I404" s="36" t="s">
        <v>92</v>
      </c>
      <c r="J404" s="74"/>
    </row>
    <row r="405" spans="2:11" x14ac:dyDescent="0.25">
      <c r="B405" s="536"/>
      <c r="C405" s="102" t="s">
        <v>1234</v>
      </c>
      <c r="D405" s="36"/>
      <c r="E405" s="15" t="s">
        <v>103</v>
      </c>
      <c r="F405" s="103">
        <v>1500</v>
      </c>
      <c r="G405" s="101">
        <v>6</v>
      </c>
      <c r="H405" s="36" t="s">
        <v>96</v>
      </c>
      <c r="I405" s="36" t="s">
        <v>92</v>
      </c>
      <c r="J405" s="74"/>
    </row>
    <row r="406" spans="2:11" x14ac:dyDescent="0.25">
      <c r="B406" s="536"/>
      <c r="C406" s="100" t="s">
        <v>1235</v>
      </c>
      <c r="D406" s="196"/>
      <c r="E406" s="36" t="s">
        <v>455</v>
      </c>
      <c r="F406" s="36">
        <v>4</v>
      </c>
      <c r="G406" s="101">
        <v>2</v>
      </c>
      <c r="H406" s="36" t="s">
        <v>96</v>
      </c>
      <c r="I406" s="36" t="s">
        <v>92</v>
      </c>
      <c r="J406" s="74"/>
    </row>
    <row r="407" spans="2:11" x14ac:dyDescent="0.25">
      <c r="B407" s="32"/>
      <c r="C407" s="23" t="s">
        <v>54</v>
      </c>
      <c r="D407" s="196"/>
      <c r="E407" s="196"/>
      <c r="F407" s="196"/>
      <c r="G407" s="234">
        <f>SUM(G383:G406)</f>
        <v>212.2</v>
      </c>
      <c r="H407" s="196"/>
      <c r="I407" s="196"/>
      <c r="J407" s="74"/>
    </row>
    <row r="408" spans="2:11" x14ac:dyDescent="0.25">
      <c r="B408" s="32"/>
      <c r="C408" s="14" t="s">
        <v>735</v>
      </c>
      <c r="D408" s="17"/>
      <c r="E408" s="196"/>
      <c r="F408" s="196"/>
      <c r="G408" s="234">
        <v>0</v>
      </c>
      <c r="H408" s="196"/>
      <c r="I408" s="196"/>
      <c r="J408" s="74"/>
    </row>
    <row r="409" spans="2:11" ht="14.25" customHeight="1" x14ac:dyDescent="0.25">
      <c r="B409" s="17"/>
      <c r="C409" s="235" t="s">
        <v>482</v>
      </c>
      <c r="D409" s="187"/>
      <c r="E409" s="17"/>
      <c r="F409" s="17"/>
      <c r="G409" s="63">
        <f>G407</f>
        <v>212.2</v>
      </c>
      <c r="H409" s="189"/>
      <c r="I409" s="236"/>
      <c r="J409" s="74"/>
    </row>
    <row r="410" spans="2:11" ht="18.75" customHeight="1" x14ac:dyDescent="0.25">
      <c r="B410" s="519" t="s">
        <v>679</v>
      </c>
      <c r="C410" s="519"/>
      <c r="D410" s="519"/>
      <c r="E410" s="519"/>
      <c r="F410" s="519"/>
      <c r="G410" s="519"/>
      <c r="H410" s="519"/>
      <c r="I410" s="519"/>
      <c r="J410" s="74"/>
    </row>
    <row r="411" spans="2:11" s="284" customFormat="1" ht="15" customHeight="1" x14ac:dyDescent="0.25">
      <c r="B411" s="276">
        <v>1</v>
      </c>
      <c r="C411" s="100" t="s">
        <v>757</v>
      </c>
      <c r="D411" s="276" t="s">
        <v>90</v>
      </c>
      <c r="E411" s="276" t="s">
        <v>105</v>
      </c>
      <c r="F411" s="276">
        <v>7</v>
      </c>
      <c r="G411" s="274">
        <v>35</v>
      </c>
      <c r="H411" s="276" t="s">
        <v>769</v>
      </c>
      <c r="I411" s="276" t="s">
        <v>92</v>
      </c>
      <c r="J411" s="282"/>
      <c r="K411" s="283"/>
    </row>
    <row r="412" spans="2:11" ht="15" customHeight="1" x14ac:dyDescent="0.25">
      <c r="B412" s="36">
        <v>2</v>
      </c>
      <c r="C412" s="100" t="s">
        <v>758</v>
      </c>
      <c r="D412" s="276" t="s">
        <v>90</v>
      </c>
      <c r="E412" s="276" t="s">
        <v>767</v>
      </c>
      <c r="F412" s="276">
        <v>180</v>
      </c>
      <c r="G412" s="101">
        <v>6</v>
      </c>
      <c r="H412" s="276" t="s">
        <v>770</v>
      </c>
      <c r="I412" s="36" t="s">
        <v>92</v>
      </c>
      <c r="J412" s="74"/>
    </row>
    <row r="413" spans="2:11" ht="15" customHeight="1" x14ac:dyDescent="0.25">
      <c r="B413" s="36">
        <v>3</v>
      </c>
      <c r="C413" s="100" t="s">
        <v>381</v>
      </c>
      <c r="D413" s="276" t="s">
        <v>90</v>
      </c>
      <c r="E413" s="276" t="s">
        <v>767</v>
      </c>
      <c r="F413" s="276">
        <v>60</v>
      </c>
      <c r="G413" s="101">
        <v>10</v>
      </c>
      <c r="H413" s="276" t="s">
        <v>770</v>
      </c>
      <c r="I413" s="36" t="s">
        <v>92</v>
      </c>
      <c r="J413" s="74"/>
    </row>
    <row r="414" spans="2:11" ht="15" customHeight="1" x14ac:dyDescent="0.25">
      <c r="B414" s="36">
        <v>4</v>
      </c>
      <c r="C414" s="100" t="s">
        <v>759</v>
      </c>
      <c r="D414" s="276" t="s">
        <v>90</v>
      </c>
      <c r="E414" s="276" t="s">
        <v>39</v>
      </c>
      <c r="F414" s="276">
        <v>2</v>
      </c>
      <c r="G414" s="101">
        <v>1</v>
      </c>
      <c r="H414" s="276" t="s">
        <v>771</v>
      </c>
      <c r="I414" s="36" t="s">
        <v>92</v>
      </c>
      <c r="J414" s="74"/>
    </row>
    <row r="415" spans="2:11" ht="15" customHeight="1" x14ac:dyDescent="0.25">
      <c r="B415" s="36">
        <v>5</v>
      </c>
      <c r="C415" s="32" t="s">
        <v>760</v>
      </c>
      <c r="D415" s="276" t="s">
        <v>90</v>
      </c>
      <c r="E415" s="276" t="s">
        <v>39</v>
      </c>
      <c r="F415" s="276">
        <v>4</v>
      </c>
      <c r="G415" s="101">
        <v>32</v>
      </c>
      <c r="H415" s="276" t="s">
        <v>769</v>
      </c>
      <c r="I415" s="36" t="s">
        <v>92</v>
      </c>
      <c r="J415" s="74"/>
    </row>
    <row r="416" spans="2:11" ht="15" customHeight="1" x14ac:dyDescent="0.25">
      <c r="B416" s="36">
        <v>6</v>
      </c>
      <c r="C416" s="100" t="s">
        <v>72</v>
      </c>
      <c r="D416" s="276" t="s">
        <v>90</v>
      </c>
      <c r="E416" s="276" t="s">
        <v>39</v>
      </c>
      <c r="F416" s="276">
        <v>101</v>
      </c>
      <c r="G416" s="101">
        <v>260</v>
      </c>
      <c r="H416" s="276" t="s">
        <v>772</v>
      </c>
      <c r="I416" s="36" t="s">
        <v>92</v>
      </c>
      <c r="J416" s="74"/>
    </row>
    <row r="417" spans="2:11" ht="15" customHeight="1" x14ac:dyDescent="0.25">
      <c r="B417" s="36">
        <v>7</v>
      </c>
      <c r="C417" s="100" t="s">
        <v>761</v>
      </c>
      <c r="D417" s="276" t="s">
        <v>90</v>
      </c>
      <c r="E417" s="276" t="s">
        <v>39</v>
      </c>
      <c r="F417" s="276">
        <v>7</v>
      </c>
      <c r="G417" s="101">
        <v>120</v>
      </c>
      <c r="H417" s="276" t="s">
        <v>769</v>
      </c>
      <c r="I417" s="36" t="s">
        <v>92</v>
      </c>
      <c r="J417" s="74"/>
    </row>
    <row r="418" spans="2:11" ht="15" customHeight="1" x14ac:dyDescent="0.25">
      <c r="B418" s="36">
        <v>8</v>
      </c>
      <c r="C418" s="100" t="s">
        <v>762</v>
      </c>
      <c r="D418" s="276" t="s">
        <v>90</v>
      </c>
      <c r="E418" s="276" t="s">
        <v>39</v>
      </c>
      <c r="F418" s="276">
        <v>4</v>
      </c>
      <c r="G418" s="101">
        <v>50</v>
      </c>
      <c r="H418" s="276" t="s">
        <v>773</v>
      </c>
      <c r="I418" s="36" t="s">
        <v>92</v>
      </c>
      <c r="J418" s="74"/>
    </row>
    <row r="419" spans="2:11" ht="15" customHeight="1" x14ac:dyDescent="0.25">
      <c r="B419" s="36">
        <v>9</v>
      </c>
      <c r="C419" s="100" t="s">
        <v>763</v>
      </c>
      <c r="D419" s="276" t="s">
        <v>90</v>
      </c>
      <c r="E419" s="276" t="s">
        <v>39</v>
      </c>
      <c r="F419" s="276">
        <v>2</v>
      </c>
      <c r="G419" s="101">
        <v>60</v>
      </c>
      <c r="H419" s="276" t="s">
        <v>773</v>
      </c>
      <c r="I419" s="36" t="s">
        <v>92</v>
      </c>
      <c r="J419" s="74"/>
    </row>
    <row r="420" spans="2:11" ht="15" customHeight="1" x14ac:dyDescent="0.25">
      <c r="B420" s="36">
        <v>10</v>
      </c>
      <c r="C420" s="100" t="s">
        <v>764</v>
      </c>
      <c r="D420" s="276" t="s">
        <v>90</v>
      </c>
      <c r="E420" s="276" t="s">
        <v>39</v>
      </c>
      <c r="F420" s="276">
        <v>10</v>
      </c>
      <c r="G420" s="101">
        <v>15</v>
      </c>
      <c r="H420" s="276" t="s">
        <v>774</v>
      </c>
      <c r="I420" s="36" t="s">
        <v>92</v>
      </c>
      <c r="J420" s="74"/>
    </row>
    <row r="421" spans="2:11" ht="15" customHeight="1" x14ac:dyDescent="0.25">
      <c r="B421" s="36">
        <v>11</v>
      </c>
      <c r="C421" s="100" t="s">
        <v>765</v>
      </c>
      <c r="D421" s="276" t="s">
        <v>90</v>
      </c>
      <c r="E421" s="276" t="s">
        <v>105</v>
      </c>
      <c r="F421" s="276">
        <v>1</v>
      </c>
      <c r="G421" s="101">
        <v>150</v>
      </c>
      <c r="H421" s="276" t="s">
        <v>771</v>
      </c>
      <c r="I421" s="36" t="s">
        <v>92</v>
      </c>
      <c r="J421" s="74"/>
    </row>
    <row r="422" spans="2:11" ht="15" customHeight="1" x14ac:dyDescent="0.25">
      <c r="B422" s="36">
        <v>12</v>
      </c>
      <c r="C422" s="100" t="s">
        <v>766</v>
      </c>
      <c r="D422" s="276" t="s">
        <v>90</v>
      </c>
      <c r="E422" s="276" t="s">
        <v>768</v>
      </c>
      <c r="F422" s="276">
        <v>30</v>
      </c>
      <c r="G422" s="101">
        <v>10</v>
      </c>
      <c r="H422" s="276" t="s">
        <v>775</v>
      </c>
      <c r="I422" s="36" t="s">
        <v>92</v>
      </c>
      <c r="J422" s="74"/>
    </row>
    <row r="423" spans="2:11" x14ac:dyDescent="0.25">
      <c r="B423" s="237"/>
      <c r="C423" s="23" t="s">
        <v>54</v>
      </c>
      <c r="D423" s="36"/>
      <c r="E423" s="36"/>
      <c r="F423" s="36"/>
      <c r="G423" s="234">
        <f>SUM(G411:G422)</f>
        <v>749</v>
      </c>
      <c r="H423" s="36"/>
      <c r="I423" s="36"/>
      <c r="J423" s="74"/>
    </row>
    <row r="424" spans="2:11" x14ac:dyDescent="0.25">
      <c r="B424" s="237"/>
      <c r="C424" s="14" t="s">
        <v>735</v>
      </c>
      <c r="D424" s="17"/>
      <c r="E424" s="36"/>
      <c r="F424" s="36"/>
      <c r="G424" s="234">
        <v>0</v>
      </c>
      <c r="H424" s="36"/>
      <c r="I424" s="36"/>
      <c r="J424" s="74"/>
    </row>
    <row r="425" spans="2:11" ht="15.75" customHeight="1" x14ac:dyDescent="0.25">
      <c r="B425" s="17"/>
      <c r="C425" s="235" t="s">
        <v>482</v>
      </c>
      <c r="D425" s="184"/>
      <c r="E425" s="17"/>
      <c r="F425" s="17"/>
      <c r="G425" s="63">
        <f>G423+G424</f>
        <v>749</v>
      </c>
      <c r="H425" s="17"/>
      <c r="I425" s="236"/>
      <c r="J425" s="74"/>
    </row>
    <row r="426" spans="2:11" ht="18.75" customHeight="1" x14ac:dyDescent="0.25">
      <c r="B426" s="503" t="s">
        <v>680</v>
      </c>
      <c r="C426" s="503"/>
      <c r="D426" s="503"/>
      <c r="E426" s="503"/>
      <c r="F426" s="503"/>
      <c r="G426" s="503"/>
      <c r="H426" s="503"/>
      <c r="I426" s="503"/>
      <c r="J426" s="74"/>
    </row>
    <row r="427" spans="2:11" ht="33.75" customHeight="1" x14ac:dyDescent="0.25">
      <c r="B427" s="189">
        <v>1</v>
      </c>
      <c r="C427" s="190" t="s">
        <v>389</v>
      </c>
      <c r="D427" s="194" t="s">
        <v>153</v>
      </c>
      <c r="E427" s="194" t="s">
        <v>386</v>
      </c>
      <c r="F427" s="194">
        <v>2</v>
      </c>
      <c r="G427" s="205">
        <v>56.35</v>
      </c>
      <c r="H427" s="194" t="s">
        <v>97</v>
      </c>
      <c r="I427" s="36" t="s">
        <v>92</v>
      </c>
      <c r="J427" s="104"/>
      <c r="K427" s="105"/>
    </row>
    <row r="428" spans="2:11" ht="31.5" x14ac:dyDescent="0.25">
      <c r="B428" s="189">
        <v>2</v>
      </c>
      <c r="C428" s="190" t="s">
        <v>390</v>
      </c>
      <c r="D428" s="194" t="s">
        <v>153</v>
      </c>
      <c r="E428" s="194" t="s">
        <v>105</v>
      </c>
      <c r="F428" s="194">
        <v>59</v>
      </c>
      <c r="G428" s="205">
        <v>27.05</v>
      </c>
      <c r="H428" s="194" t="s">
        <v>97</v>
      </c>
      <c r="I428" s="36" t="s">
        <v>92</v>
      </c>
      <c r="J428" s="104"/>
      <c r="K428" s="105"/>
    </row>
    <row r="429" spans="2:11" ht="12" customHeight="1" x14ac:dyDescent="0.25">
      <c r="B429" s="531">
        <v>3</v>
      </c>
      <c r="C429" s="532" t="s">
        <v>392</v>
      </c>
      <c r="D429" s="537" t="s">
        <v>382</v>
      </c>
      <c r="E429" s="194" t="s">
        <v>95</v>
      </c>
      <c r="F429" s="194">
        <v>2.5</v>
      </c>
      <c r="G429" s="192">
        <v>7.2</v>
      </c>
      <c r="H429" s="189" t="s">
        <v>97</v>
      </c>
      <c r="I429" s="36" t="s">
        <v>92</v>
      </c>
      <c r="J429" s="74"/>
    </row>
    <row r="430" spans="2:11" ht="15.75" customHeight="1" x14ac:dyDescent="0.25">
      <c r="B430" s="531"/>
      <c r="C430" s="532"/>
      <c r="D430" s="537"/>
      <c r="E430" s="194" t="s">
        <v>391</v>
      </c>
      <c r="F430" s="194">
        <v>10</v>
      </c>
      <c r="G430" s="192">
        <v>3.79</v>
      </c>
      <c r="H430" s="189" t="s">
        <v>97</v>
      </c>
      <c r="I430" s="36" t="s">
        <v>92</v>
      </c>
      <c r="J430" s="74"/>
    </row>
    <row r="431" spans="2:11" ht="31.5" x14ac:dyDescent="0.25">
      <c r="B431" s="189">
        <v>4</v>
      </c>
      <c r="C431" s="190" t="s">
        <v>694</v>
      </c>
      <c r="D431" s="189" t="s">
        <v>382</v>
      </c>
      <c r="E431" s="189" t="s">
        <v>105</v>
      </c>
      <c r="F431" s="194">
        <v>88</v>
      </c>
      <c r="G431" s="192">
        <v>64.42</v>
      </c>
      <c r="H431" s="189" t="s">
        <v>97</v>
      </c>
      <c r="I431" s="36" t="s">
        <v>92</v>
      </c>
      <c r="J431" s="74"/>
    </row>
    <row r="432" spans="2:11" ht="44.25" customHeight="1" x14ac:dyDescent="0.25">
      <c r="B432" s="189">
        <v>5</v>
      </c>
      <c r="C432" s="190" t="s">
        <v>383</v>
      </c>
      <c r="D432" s="194" t="s">
        <v>153</v>
      </c>
      <c r="E432" s="189" t="s">
        <v>105</v>
      </c>
      <c r="F432" s="189">
        <v>32</v>
      </c>
      <c r="G432" s="192">
        <v>33.340000000000003</v>
      </c>
      <c r="H432" s="189" t="s">
        <v>97</v>
      </c>
      <c r="I432" s="36" t="s">
        <v>92</v>
      </c>
      <c r="J432" s="74"/>
    </row>
    <row r="433" spans="2:10" ht="31.5" x14ac:dyDescent="0.25">
      <c r="B433" s="189">
        <v>6</v>
      </c>
      <c r="C433" s="190" t="s">
        <v>230</v>
      </c>
      <c r="D433" s="189" t="s">
        <v>153</v>
      </c>
      <c r="E433" s="194" t="s">
        <v>384</v>
      </c>
      <c r="F433" s="189">
        <v>7</v>
      </c>
      <c r="G433" s="192">
        <v>102.84</v>
      </c>
      <c r="H433" s="189" t="s">
        <v>97</v>
      </c>
      <c r="I433" s="36" t="s">
        <v>92</v>
      </c>
      <c r="J433" s="74"/>
    </row>
    <row r="434" spans="2:10" x14ac:dyDescent="0.25">
      <c r="B434" s="189">
        <v>7</v>
      </c>
      <c r="C434" s="190" t="s">
        <v>231</v>
      </c>
      <c r="D434" s="189" t="s">
        <v>153</v>
      </c>
      <c r="E434" s="36" t="s">
        <v>105</v>
      </c>
      <c r="F434" s="194">
        <v>63</v>
      </c>
      <c r="G434" s="192">
        <v>101.97</v>
      </c>
      <c r="H434" s="189" t="s">
        <v>97</v>
      </c>
      <c r="I434" s="36" t="s">
        <v>92</v>
      </c>
      <c r="J434" s="74"/>
    </row>
    <row r="435" spans="2:10" x14ac:dyDescent="0.25">
      <c r="B435" s="189">
        <v>8</v>
      </c>
      <c r="C435" s="190" t="s">
        <v>385</v>
      </c>
      <c r="D435" s="189" t="s">
        <v>153</v>
      </c>
      <c r="E435" s="194" t="s">
        <v>105</v>
      </c>
      <c r="F435" s="189">
        <v>35</v>
      </c>
      <c r="G435" s="192">
        <v>17.809999999999999</v>
      </c>
      <c r="H435" s="189" t="s">
        <v>97</v>
      </c>
      <c r="I435" s="36" t="s">
        <v>92</v>
      </c>
      <c r="J435" s="74"/>
    </row>
    <row r="436" spans="2:10" ht="30" customHeight="1" x14ac:dyDescent="0.25">
      <c r="B436" s="189">
        <v>9</v>
      </c>
      <c r="C436" s="190" t="s">
        <v>232</v>
      </c>
      <c r="D436" s="194" t="s">
        <v>123</v>
      </c>
      <c r="E436" s="189" t="s">
        <v>386</v>
      </c>
      <c r="F436" s="189">
        <v>2</v>
      </c>
      <c r="G436" s="274">
        <v>7.4</v>
      </c>
      <c r="H436" s="189" t="s">
        <v>97</v>
      </c>
      <c r="I436" s="36" t="s">
        <v>92</v>
      </c>
      <c r="J436" s="74"/>
    </row>
    <row r="437" spans="2:10" x14ac:dyDescent="0.25">
      <c r="B437" s="189">
        <v>10</v>
      </c>
      <c r="C437" s="190" t="s">
        <v>233</v>
      </c>
      <c r="D437" s="189" t="s">
        <v>153</v>
      </c>
      <c r="E437" s="194" t="s">
        <v>105</v>
      </c>
      <c r="F437" s="194">
        <v>756</v>
      </c>
      <c r="G437" s="274">
        <v>8.6</v>
      </c>
      <c r="H437" s="194" t="s">
        <v>97</v>
      </c>
      <c r="I437" s="36" t="s">
        <v>92</v>
      </c>
      <c r="J437" s="74"/>
    </row>
    <row r="438" spans="2:10" ht="31.5" x14ac:dyDescent="0.25">
      <c r="B438" s="189">
        <v>11</v>
      </c>
      <c r="C438" s="190" t="s">
        <v>234</v>
      </c>
      <c r="D438" s="194" t="s">
        <v>123</v>
      </c>
      <c r="E438" s="194" t="s">
        <v>105</v>
      </c>
      <c r="F438" s="194">
        <v>122</v>
      </c>
      <c r="G438" s="192">
        <v>59.7</v>
      </c>
      <c r="H438" s="194" t="s">
        <v>97</v>
      </c>
      <c r="I438" s="36" t="s">
        <v>92</v>
      </c>
      <c r="J438" s="74"/>
    </row>
    <row r="439" spans="2:10" x14ac:dyDescent="0.25">
      <c r="B439" s="189">
        <v>12</v>
      </c>
      <c r="C439" s="190" t="s">
        <v>170</v>
      </c>
      <c r="D439" s="194" t="s">
        <v>123</v>
      </c>
      <c r="E439" s="194" t="s">
        <v>105</v>
      </c>
      <c r="F439" s="194">
        <v>30</v>
      </c>
      <c r="G439" s="192">
        <v>8.1</v>
      </c>
      <c r="H439" s="194" t="s">
        <v>97</v>
      </c>
      <c r="I439" s="36" t="s">
        <v>92</v>
      </c>
      <c r="J439" s="74"/>
    </row>
    <row r="440" spans="2:10" x14ac:dyDescent="0.25">
      <c r="B440" s="189">
        <v>13</v>
      </c>
      <c r="C440" s="190" t="s">
        <v>387</v>
      </c>
      <c r="D440" s="189" t="s">
        <v>153</v>
      </c>
      <c r="E440" s="194" t="s">
        <v>105</v>
      </c>
      <c r="F440" s="194">
        <v>18</v>
      </c>
      <c r="G440" s="192">
        <v>0.8</v>
      </c>
      <c r="H440" s="194" t="s">
        <v>97</v>
      </c>
      <c r="I440" s="36" t="s">
        <v>92</v>
      </c>
      <c r="J440" s="74"/>
    </row>
    <row r="441" spans="2:10" ht="32.25" customHeight="1" x14ac:dyDescent="0.25">
      <c r="B441" s="189">
        <v>14</v>
      </c>
      <c r="C441" s="190" t="s">
        <v>235</v>
      </c>
      <c r="D441" s="194" t="s">
        <v>123</v>
      </c>
      <c r="E441" s="194" t="s">
        <v>103</v>
      </c>
      <c r="F441" s="194">
        <v>1080</v>
      </c>
      <c r="G441" s="192">
        <v>60.5</v>
      </c>
      <c r="H441" s="194" t="s">
        <v>388</v>
      </c>
      <c r="I441" s="36" t="s">
        <v>92</v>
      </c>
      <c r="J441" s="74"/>
    </row>
    <row r="442" spans="2:10" x14ac:dyDescent="0.25">
      <c r="B442" s="29"/>
      <c r="C442" s="200" t="s">
        <v>54</v>
      </c>
      <c r="D442" s="238"/>
      <c r="E442" s="238"/>
      <c r="F442" s="238"/>
      <c r="G442" s="63">
        <f>SUM(G427:G441)</f>
        <v>559.87000000000012</v>
      </c>
      <c r="H442" s="238"/>
      <c r="I442" s="189"/>
      <c r="J442" s="74"/>
    </row>
    <row r="443" spans="2:10" hidden="1" x14ac:dyDescent="0.25">
      <c r="B443" s="189"/>
      <c r="C443" s="14" t="s">
        <v>735</v>
      </c>
      <c r="D443" s="239"/>
      <c r="E443" s="238"/>
      <c r="F443" s="238"/>
      <c r="G443" s="63">
        <v>0</v>
      </c>
      <c r="H443" s="238"/>
      <c r="I443" s="189"/>
      <c r="J443" s="74"/>
    </row>
    <row r="444" spans="2:10" ht="20.25" x14ac:dyDescent="0.25">
      <c r="B444" s="189"/>
      <c r="C444" s="199" t="s">
        <v>1253</v>
      </c>
      <c r="D444" s="187"/>
      <c r="E444" s="240"/>
      <c r="F444" s="240"/>
      <c r="G444" s="63">
        <f>G442</f>
        <v>559.87000000000012</v>
      </c>
      <c r="H444" s="239"/>
      <c r="I444" s="189"/>
      <c r="J444" s="74"/>
    </row>
    <row r="445" spans="2:10" ht="20.25" x14ac:dyDescent="0.25">
      <c r="B445" s="519" t="s">
        <v>681</v>
      </c>
      <c r="C445" s="519"/>
      <c r="D445" s="519"/>
      <c r="E445" s="519"/>
      <c r="F445" s="519"/>
      <c r="G445" s="519"/>
      <c r="H445" s="519"/>
      <c r="I445" s="519"/>
      <c r="J445" s="74"/>
    </row>
    <row r="446" spans="2:10" ht="15" customHeight="1" x14ac:dyDescent="0.25">
      <c r="B446" s="531">
        <v>1</v>
      </c>
      <c r="C446" s="532" t="s">
        <v>228</v>
      </c>
      <c r="D446" s="531" t="s">
        <v>153</v>
      </c>
      <c r="E446" s="189" t="s">
        <v>39</v>
      </c>
      <c r="F446" s="189" t="s">
        <v>478</v>
      </c>
      <c r="G446" s="534">
        <v>3.5</v>
      </c>
      <c r="H446" s="535">
        <v>44449</v>
      </c>
      <c r="I446" s="189" t="s">
        <v>92</v>
      </c>
      <c r="J446" s="74"/>
    </row>
    <row r="447" spans="2:10" ht="15" customHeight="1" x14ac:dyDescent="0.25">
      <c r="B447" s="531"/>
      <c r="C447" s="532"/>
      <c r="D447" s="533"/>
      <c r="E447" s="189" t="s">
        <v>159</v>
      </c>
      <c r="F447" s="189">
        <v>10</v>
      </c>
      <c r="G447" s="534"/>
      <c r="H447" s="535"/>
      <c r="I447" s="189" t="s">
        <v>92</v>
      </c>
      <c r="J447" s="74"/>
    </row>
    <row r="448" spans="2:10" ht="15" customHeight="1" x14ac:dyDescent="0.25">
      <c r="B448" s="531">
        <v>2</v>
      </c>
      <c r="C448" s="532" t="s">
        <v>502</v>
      </c>
      <c r="D448" s="531" t="s">
        <v>153</v>
      </c>
      <c r="E448" s="189" t="s">
        <v>39</v>
      </c>
      <c r="F448" s="189" t="s">
        <v>229</v>
      </c>
      <c r="G448" s="534">
        <v>4.2</v>
      </c>
      <c r="H448" s="535">
        <v>44484</v>
      </c>
      <c r="I448" s="189" t="s">
        <v>92</v>
      </c>
      <c r="J448" s="74"/>
    </row>
    <row r="449" spans="2:11" ht="15" customHeight="1" x14ac:dyDescent="0.25">
      <c r="B449" s="531"/>
      <c r="C449" s="532"/>
      <c r="D449" s="533"/>
      <c r="E449" s="189" t="s">
        <v>159</v>
      </c>
      <c r="F449" s="189">
        <v>20</v>
      </c>
      <c r="G449" s="534"/>
      <c r="H449" s="531"/>
      <c r="I449" s="189" t="s">
        <v>92</v>
      </c>
      <c r="J449" s="74"/>
    </row>
    <row r="450" spans="2:11" x14ac:dyDescent="0.25">
      <c r="B450" s="272">
        <v>3</v>
      </c>
      <c r="C450" s="273" t="s">
        <v>776</v>
      </c>
      <c r="D450" s="272" t="s">
        <v>153</v>
      </c>
      <c r="E450" s="272" t="s">
        <v>39</v>
      </c>
      <c r="F450" s="272">
        <v>18</v>
      </c>
      <c r="G450" s="274">
        <v>2.7</v>
      </c>
      <c r="H450" s="275">
        <v>44484</v>
      </c>
      <c r="I450" s="272" t="s">
        <v>92</v>
      </c>
    </row>
    <row r="451" spans="2:11" x14ac:dyDescent="0.25">
      <c r="B451" s="189">
        <v>4</v>
      </c>
      <c r="C451" s="190" t="s">
        <v>477</v>
      </c>
      <c r="D451" s="189" t="s">
        <v>153</v>
      </c>
      <c r="E451" s="189" t="s">
        <v>39</v>
      </c>
      <c r="F451" s="189">
        <v>3</v>
      </c>
      <c r="G451" s="192">
        <v>3.9</v>
      </c>
      <c r="H451" s="275">
        <v>44484</v>
      </c>
      <c r="I451" s="189" t="s">
        <v>92</v>
      </c>
      <c r="J451" s="74"/>
    </row>
    <row r="452" spans="2:11" ht="15" customHeight="1" x14ac:dyDescent="0.25">
      <c r="B452" s="531">
        <v>5</v>
      </c>
      <c r="C452" s="532" t="s">
        <v>74</v>
      </c>
      <c r="D452" s="194" t="s">
        <v>23</v>
      </c>
      <c r="E452" s="194" t="s">
        <v>401</v>
      </c>
      <c r="F452" s="189">
        <v>150</v>
      </c>
      <c r="G452" s="192">
        <v>37.4</v>
      </c>
      <c r="H452" s="275">
        <v>44484</v>
      </c>
      <c r="I452" s="189" t="s">
        <v>92</v>
      </c>
      <c r="J452" s="74"/>
    </row>
    <row r="453" spans="2:11" ht="15" customHeight="1" x14ac:dyDescent="0.25">
      <c r="B453" s="531"/>
      <c r="C453" s="532"/>
      <c r="D453" s="194" t="s">
        <v>23</v>
      </c>
      <c r="E453" s="189" t="s">
        <v>95</v>
      </c>
      <c r="F453" s="189">
        <v>10</v>
      </c>
      <c r="G453" s="192">
        <v>35</v>
      </c>
      <c r="H453" s="275">
        <v>44484</v>
      </c>
      <c r="I453" s="189" t="s">
        <v>92</v>
      </c>
      <c r="J453" s="74"/>
    </row>
    <row r="454" spans="2:11" s="35" customFormat="1" x14ac:dyDescent="0.25">
      <c r="B454" s="189">
        <v>6</v>
      </c>
      <c r="C454" s="190" t="s">
        <v>75</v>
      </c>
      <c r="D454" s="194" t="s">
        <v>23</v>
      </c>
      <c r="E454" s="194" t="s">
        <v>401</v>
      </c>
      <c r="F454" s="15">
        <v>2</v>
      </c>
      <c r="G454" s="192">
        <v>1.1000000000000001</v>
      </c>
      <c r="H454" s="275">
        <v>44484</v>
      </c>
      <c r="I454" s="189" t="s">
        <v>92</v>
      </c>
      <c r="J454" s="74"/>
      <c r="K454" s="57"/>
    </row>
    <row r="455" spans="2:11" x14ac:dyDescent="0.25">
      <c r="B455" s="189">
        <v>7</v>
      </c>
      <c r="C455" s="190" t="s">
        <v>76</v>
      </c>
      <c r="D455" s="189" t="s">
        <v>153</v>
      </c>
      <c r="E455" s="189" t="s">
        <v>39</v>
      </c>
      <c r="F455" s="189">
        <v>25</v>
      </c>
      <c r="G455" s="192">
        <v>5.3</v>
      </c>
      <c r="H455" s="275">
        <v>44484</v>
      </c>
      <c r="I455" s="189" t="s">
        <v>92</v>
      </c>
      <c r="J455" s="74"/>
    </row>
    <row r="456" spans="2:11" ht="15" customHeight="1" x14ac:dyDescent="0.25">
      <c r="B456" s="29"/>
      <c r="C456" s="200" t="s">
        <v>54</v>
      </c>
      <c r="D456" s="29"/>
      <c r="E456" s="29"/>
      <c r="F456" s="29"/>
      <c r="G456" s="67">
        <f>SUM(G446:G455)</f>
        <v>93.1</v>
      </c>
      <c r="H456" s="29"/>
      <c r="I456" s="195"/>
      <c r="J456" s="74"/>
    </row>
    <row r="457" spans="2:11" ht="15" customHeight="1" x14ac:dyDescent="0.25">
      <c r="B457" s="29"/>
      <c r="C457" s="14" t="s">
        <v>735</v>
      </c>
      <c r="D457" s="202"/>
      <c r="E457" s="29"/>
      <c r="F457" s="29"/>
      <c r="G457" s="67">
        <v>0</v>
      </c>
      <c r="H457" s="29"/>
      <c r="I457" s="195"/>
      <c r="J457" s="74"/>
    </row>
    <row r="458" spans="2:11" ht="15" customHeight="1" x14ac:dyDescent="0.25">
      <c r="B458" s="202"/>
      <c r="C458" s="199" t="s">
        <v>1253</v>
      </c>
      <c r="D458" s="29"/>
      <c r="E458" s="202"/>
      <c r="F458" s="202"/>
      <c r="G458" s="63">
        <f>G456</f>
        <v>93.1</v>
      </c>
      <c r="H458" s="202"/>
      <c r="I458" s="194"/>
      <c r="J458" s="74"/>
    </row>
    <row r="459" spans="2:11" s="1" customFormat="1" ht="20.25" x14ac:dyDescent="0.25">
      <c r="B459" s="524" t="s">
        <v>682</v>
      </c>
      <c r="C459" s="524"/>
      <c r="D459" s="524"/>
      <c r="E459" s="524"/>
      <c r="F459" s="524"/>
      <c r="G459" s="524"/>
      <c r="H459" s="524"/>
      <c r="I459" s="524"/>
      <c r="J459" s="75"/>
      <c r="K459" s="59"/>
    </row>
    <row r="460" spans="2:11" s="1" customFormat="1" ht="12.75" customHeight="1" x14ac:dyDescent="0.25">
      <c r="B460" s="182"/>
      <c r="C460" s="527" t="s">
        <v>238</v>
      </c>
      <c r="D460" s="528"/>
      <c r="E460" s="528"/>
      <c r="F460" s="528"/>
      <c r="G460" s="528"/>
      <c r="H460" s="528"/>
      <c r="I460" s="528"/>
      <c r="J460" s="75"/>
      <c r="K460" s="59"/>
    </row>
    <row r="461" spans="2:11" s="1" customFormat="1" ht="12.75" customHeight="1" x14ac:dyDescent="0.25">
      <c r="B461" s="182">
        <v>1</v>
      </c>
      <c r="C461" s="529" t="s">
        <v>506</v>
      </c>
      <c r="D461" s="530"/>
      <c r="E461" s="530"/>
      <c r="F461" s="530"/>
      <c r="G461" s="530"/>
      <c r="H461" s="530"/>
      <c r="I461" s="530"/>
      <c r="J461" s="75"/>
      <c r="K461" s="59"/>
    </row>
    <row r="462" spans="2:11" s="1" customFormat="1" ht="12.75" customHeight="1" x14ac:dyDescent="0.25">
      <c r="B462" s="194">
        <v>1</v>
      </c>
      <c r="C462" s="273" t="s">
        <v>777</v>
      </c>
      <c r="D462" s="276" t="s">
        <v>90</v>
      </c>
      <c r="E462" s="276" t="s">
        <v>105</v>
      </c>
      <c r="F462" s="276">
        <v>8</v>
      </c>
      <c r="G462" s="285">
        <v>8</v>
      </c>
      <c r="H462" s="273" t="s">
        <v>257</v>
      </c>
      <c r="I462" s="280" t="s">
        <v>92</v>
      </c>
      <c r="J462" s="75"/>
      <c r="K462" s="59"/>
    </row>
    <row r="463" spans="2:11" s="1" customFormat="1" ht="12.75" customHeight="1" x14ac:dyDescent="0.25">
      <c r="B463" s="194">
        <v>2</v>
      </c>
      <c r="C463" s="273" t="s">
        <v>146</v>
      </c>
      <c r="D463" s="276" t="s">
        <v>123</v>
      </c>
      <c r="E463" s="276"/>
      <c r="F463" s="276"/>
      <c r="G463" s="285">
        <v>25</v>
      </c>
      <c r="H463" s="273" t="s">
        <v>257</v>
      </c>
      <c r="I463" s="280" t="s">
        <v>92</v>
      </c>
      <c r="J463" s="75"/>
      <c r="K463" s="59"/>
    </row>
    <row r="464" spans="2:11" s="1" customFormat="1" ht="12.75" customHeight="1" x14ac:dyDescent="0.25">
      <c r="B464" s="194">
        <v>3</v>
      </c>
      <c r="C464" s="273" t="s">
        <v>778</v>
      </c>
      <c r="D464" s="276" t="s">
        <v>25</v>
      </c>
      <c r="E464" s="276" t="s">
        <v>252</v>
      </c>
      <c r="F464" s="276">
        <v>456.24</v>
      </c>
      <c r="G464" s="285">
        <v>3499</v>
      </c>
      <c r="H464" s="273" t="s">
        <v>257</v>
      </c>
      <c r="I464" s="280" t="s">
        <v>734</v>
      </c>
      <c r="J464" s="75"/>
      <c r="K464" s="59"/>
    </row>
    <row r="465" spans="2:11" s="1" customFormat="1" ht="12.75" customHeight="1" x14ac:dyDescent="0.25">
      <c r="B465" s="194">
        <v>4</v>
      </c>
      <c r="C465" s="273" t="s">
        <v>140</v>
      </c>
      <c r="D465" s="273"/>
      <c r="E465" s="276" t="s">
        <v>95</v>
      </c>
      <c r="F465" s="276">
        <v>5</v>
      </c>
      <c r="G465" s="285">
        <v>4</v>
      </c>
      <c r="H465" s="273" t="s">
        <v>257</v>
      </c>
      <c r="I465" s="280" t="s">
        <v>92</v>
      </c>
      <c r="J465" s="75"/>
      <c r="K465" s="59"/>
    </row>
    <row r="466" spans="2:11" s="10" customFormat="1" ht="12.75" customHeight="1" x14ac:dyDescent="0.25">
      <c r="B466" s="190"/>
      <c r="C466" s="11" t="s">
        <v>54</v>
      </c>
      <c r="D466" s="37"/>
      <c r="E466" s="37"/>
      <c r="F466" s="194"/>
      <c r="G466" s="68">
        <f>G462+G463+G465</f>
        <v>37</v>
      </c>
      <c r="H466" s="37"/>
      <c r="I466" s="37"/>
      <c r="J466" s="76"/>
      <c r="K466" s="59"/>
    </row>
    <row r="467" spans="2:11" s="10" customFormat="1" ht="12.75" customHeight="1" x14ac:dyDescent="0.25">
      <c r="B467" s="194"/>
      <c r="C467" s="14" t="s">
        <v>735</v>
      </c>
      <c r="D467" s="19"/>
      <c r="E467" s="194"/>
      <c r="F467" s="194"/>
      <c r="G467" s="68">
        <f>G464</f>
        <v>3499</v>
      </c>
      <c r="H467" s="194"/>
      <c r="I467" s="194"/>
      <c r="J467" s="76"/>
      <c r="K467" s="59"/>
    </row>
    <row r="468" spans="2:11" s="10" customFormat="1" ht="12.75" customHeight="1" x14ac:dyDescent="0.25">
      <c r="B468" s="194"/>
      <c r="C468" s="183" t="s">
        <v>1250</v>
      </c>
      <c r="D468" s="19"/>
      <c r="E468" s="194"/>
      <c r="F468" s="194"/>
      <c r="G468" s="68">
        <f>SUM(G466:G467)</f>
        <v>3536</v>
      </c>
      <c r="H468" s="194"/>
      <c r="I468" s="194"/>
      <c r="J468" s="76"/>
      <c r="K468" s="59"/>
    </row>
    <row r="469" spans="2:11" s="1" customFormat="1" x14ac:dyDescent="0.25">
      <c r="B469" s="182">
        <v>2</v>
      </c>
      <c r="C469" s="502" t="s">
        <v>507</v>
      </c>
      <c r="D469" s="502"/>
      <c r="E469" s="502"/>
      <c r="F469" s="502"/>
      <c r="G469" s="502"/>
      <c r="H469" s="502"/>
      <c r="I469" s="502"/>
      <c r="J469" s="75"/>
      <c r="K469" s="59"/>
    </row>
    <row r="470" spans="2:11" s="1" customFormat="1" x14ac:dyDescent="0.25">
      <c r="B470" s="194">
        <v>1</v>
      </c>
      <c r="C470" s="190" t="s">
        <v>424</v>
      </c>
      <c r="D470" s="194" t="s">
        <v>90</v>
      </c>
      <c r="E470" s="194" t="s">
        <v>105</v>
      </c>
      <c r="F470" s="194">
        <v>1</v>
      </c>
      <c r="G470" s="205">
        <v>15</v>
      </c>
      <c r="H470" s="194" t="s">
        <v>257</v>
      </c>
      <c r="I470" s="194" t="s">
        <v>92</v>
      </c>
      <c r="J470" s="75"/>
      <c r="K470" s="59"/>
    </row>
    <row r="471" spans="2:11" s="1" customFormat="1" x14ac:dyDescent="0.25">
      <c r="B471" s="194">
        <v>2</v>
      </c>
      <c r="C471" s="190" t="s">
        <v>146</v>
      </c>
      <c r="D471" s="194" t="s">
        <v>123</v>
      </c>
      <c r="E471" s="194"/>
      <c r="F471" s="194"/>
      <c r="G471" s="205">
        <v>13.5</v>
      </c>
      <c r="H471" s="194" t="s">
        <v>257</v>
      </c>
      <c r="I471" s="194" t="s">
        <v>92</v>
      </c>
      <c r="J471" s="75"/>
      <c r="K471" s="59"/>
    </row>
    <row r="472" spans="2:11" s="10" customFormat="1" x14ac:dyDescent="0.25">
      <c r="B472" s="190"/>
      <c r="C472" s="11" t="s">
        <v>54</v>
      </c>
      <c r="D472" s="37"/>
      <c r="E472" s="37"/>
      <c r="F472" s="194"/>
      <c r="G472" s="68">
        <f>SUM(G470:G471)</f>
        <v>28.5</v>
      </c>
      <c r="H472" s="37"/>
      <c r="I472" s="37"/>
      <c r="J472" s="76"/>
      <c r="K472" s="59"/>
    </row>
    <row r="473" spans="2:11" s="10" customFormat="1" x14ac:dyDescent="0.25">
      <c r="B473" s="194"/>
      <c r="C473" s="14" t="s">
        <v>735</v>
      </c>
      <c r="D473" s="19"/>
      <c r="E473" s="194"/>
      <c r="F473" s="194"/>
      <c r="G473" s="68">
        <v>0</v>
      </c>
      <c r="H473" s="194"/>
      <c r="I473" s="194"/>
      <c r="J473" s="76"/>
      <c r="K473" s="59"/>
    </row>
    <row r="474" spans="2:11" s="10" customFormat="1" x14ac:dyDescent="0.25">
      <c r="B474" s="194"/>
      <c r="C474" s="183" t="s">
        <v>1250</v>
      </c>
      <c r="D474" s="19"/>
      <c r="E474" s="194"/>
      <c r="F474" s="194"/>
      <c r="G474" s="68">
        <f>SUM(G472:G473)</f>
        <v>28.5</v>
      </c>
      <c r="H474" s="194"/>
      <c r="I474" s="194"/>
      <c r="J474" s="76"/>
      <c r="K474" s="59"/>
    </row>
    <row r="475" spans="2:11" s="1" customFormat="1" x14ac:dyDescent="0.25">
      <c r="B475" s="182">
        <v>3</v>
      </c>
      <c r="C475" s="502" t="s">
        <v>508</v>
      </c>
      <c r="D475" s="502"/>
      <c r="E475" s="502"/>
      <c r="F475" s="502"/>
      <c r="G475" s="502"/>
      <c r="H475" s="502"/>
      <c r="I475" s="502"/>
      <c r="J475" s="75"/>
      <c r="K475" s="59"/>
    </row>
    <row r="476" spans="2:11" s="1" customFormat="1" x14ac:dyDescent="0.25">
      <c r="B476" s="194">
        <v>1</v>
      </c>
      <c r="C476" s="281" t="s">
        <v>779</v>
      </c>
      <c r="D476" s="280" t="s">
        <v>90</v>
      </c>
      <c r="E476" s="280" t="s">
        <v>105</v>
      </c>
      <c r="F476" s="280">
        <v>1</v>
      </c>
      <c r="G476" s="268">
        <v>20</v>
      </c>
      <c r="H476" s="280" t="s">
        <v>257</v>
      </c>
      <c r="I476" s="194" t="s">
        <v>92</v>
      </c>
      <c r="J476" s="75"/>
      <c r="K476" s="59"/>
    </row>
    <row r="477" spans="2:11" s="1" customFormat="1" x14ac:dyDescent="0.25">
      <c r="B477" s="194">
        <v>2</v>
      </c>
      <c r="C477" s="281" t="s">
        <v>146</v>
      </c>
      <c r="D477" s="280" t="s">
        <v>123</v>
      </c>
      <c r="E477" s="280"/>
      <c r="F477" s="280"/>
      <c r="G477" s="268">
        <v>9.6</v>
      </c>
      <c r="H477" s="280" t="s">
        <v>323</v>
      </c>
      <c r="I477" s="194" t="s">
        <v>92</v>
      </c>
      <c r="J477" s="75"/>
      <c r="K477" s="59"/>
    </row>
    <row r="478" spans="2:11" s="1" customFormat="1" x14ac:dyDescent="0.25">
      <c r="B478" s="194">
        <v>3</v>
      </c>
      <c r="C478" s="281" t="s">
        <v>780</v>
      </c>
      <c r="D478" s="280" t="s">
        <v>25</v>
      </c>
      <c r="E478" s="280" t="s">
        <v>252</v>
      </c>
      <c r="F478" s="280">
        <v>4.1500000000000004</v>
      </c>
      <c r="G478" s="268">
        <v>75</v>
      </c>
      <c r="H478" s="280" t="s">
        <v>322</v>
      </c>
      <c r="I478" s="194" t="s">
        <v>734</v>
      </c>
      <c r="J478" s="75"/>
      <c r="K478" s="59"/>
    </row>
    <row r="479" spans="2:11" s="1" customFormat="1" x14ac:dyDescent="0.25">
      <c r="B479" s="194">
        <v>4</v>
      </c>
      <c r="C479" s="281" t="s">
        <v>781</v>
      </c>
      <c r="D479" s="280" t="s">
        <v>25</v>
      </c>
      <c r="E479" s="280" t="s">
        <v>252</v>
      </c>
      <c r="F479" s="280">
        <v>380</v>
      </c>
      <c r="G479" s="268">
        <v>600</v>
      </c>
      <c r="H479" s="280" t="s">
        <v>257</v>
      </c>
      <c r="I479" s="280" t="s">
        <v>734</v>
      </c>
      <c r="J479" s="75"/>
      <c r="K479" s="59"/>
    </row>
    <row r="480" spans="2:11" s="10" customFormat="1" x14ac:dyDescent="0.25">
      <c r="B480" s="190"/>
      <c r="C480" s="11" t="s">
        <v>54</v>
      </c>
      <c r="D480" s="37"/>
      <c r="E480" s="37"/>
      <c r="F480" s="194"/>
      <c r="G480" s="68">
        <f>SUM(G476:G477)</f>
        <v>29.6</v>
      </c>
      <c r="H480" s="37"/>
      <c r="I480" s="37"/>
      <c r="J480" s="76"/>
      <c r="K480" s="59"/>
    </row>
    <row r="481" spans="2:11" s="10" customFormat="1" x14ac:dyDescent="0.25">
      <c r="B481" s="194"/>
      <c r="C481" s="14" t="s">
        <v>735</v>
      </c>
      <c r="D481" s="19"/>
      <c r="E481" s="194"/>
      <c r="F481" s="194"/>
      <c r="G481" s="68">
        <f>SUM(G478:G479)</f>
        <v>675</v>
      </c>
      <c r="H481" s="194"/>
      <c r="I481" s="194"/>
      <c r="J481" s="76"/>
      <c r="K481" s="59"/>
    </row>
    <row r="482" spans="2:11" s="10" customFormat="1" x14ac:dyDescent="0.25">
      <c r="B482" s="194"/>
      <c r="C482" s="183" t="s">
        <v>1250</v>
      </c>
      <c r="D482" s="19"/>
      <c r="E482" s="194"/>
      <c r="F482" s="194"/>
      <c r="G482" s="68">
        <f>SUM(G480:G481)</f>
        <v>704.6</v>
      </c>
      <c r="H482" s="194"/>
      <c r="I482" s="194"/>
      <c r="J482" s="76"/>
      <c r="K482" s="59"/>
    </row>
    <row r="483" spans="2:11" s="1" customFormat="1" x14ac:dyDescent="0.25">
      <c r="B483" s="182">
        <v>4</v>
      </c>
      <c r="C483" s="502" t="s">
        <v>509</v>
      </c>
      <c r="D483" s="502"/>
      <c r="E483" s="502"/>
      <c r="F483" s="502"/>
      <c r="G483" s="502"/>
      <c r="H483" s="502"/>
      <c r="I483" s="502"/>
      <c r="J483" s="75"/>
      <c r="K483" s="59"/>
    </row>
    <row r="484" spans="2:11" s="1" customFormat="1" x14ac:dyDescent="0.25">
      <c r="B484" s="194">
        <v>1</v>
      </c>
      <c r="C484" s="190" t="s">
        <v>239</v>
      </c>
      <c r="D484" s="194" t="s">
        <v>90</v>
      </c>
      <c r="E484" s="194" t="s">
        <v>105</v>
      </c>
      <c r="F484" s="194">
        <v>1</v>
      </c>
      <c r="G484" s="205">
        <v>4</v>
      </c>
      <c r="H484" s="194" t="s">
        <v>257</v>
      </c>
      <c r="I484" s="194" t="s">
        <v>92</v>
      </c>
      <c r="J484" s="75"/>
      <c r="K484" s="59"/>
    </row>
    <row r="485" spans="2:11" s="10" customFormat="1" x14ac:dyDescent="0.25">
      <c r="B485" s="190"/>
      <c r="C485" s="11" t="s">
        <v>54</v>
      </c>
      <c r="D485" s="37"/>
      <c r="E485" s="37"/>
      <c r="F485" s="194"/>
      <c r="G485" s="68">
        <f>SUM(G484)</f>
        <v>4</v>
      </c>
      <c r="H485" s="37"/>
      <c r="I485" s="37"/>
      <c r="J485" s="76"/>
      <c r="K485" s="59"/>
    </row>
    <row r="486" spans="2:11" s="10" customFormat="1" x14ac:dyDescent="0.25">
      <c r="B486" s="194"/>
      <c r="C486" s="14" t="s">
        <v>735</v>
      </c>
      <c r="D486" s="19"/>
      <c r="E486" s="194"/>
      <c r="F486" s="194"/>
      <c r="G486" s="68">
        <v>0</v>
      </c>
      <c r="H486" s="194"/>
      <c r="I486" s="194"/>
      <c r="J486" s="76"/>
      <c r="K486" s="59"/>
    </row>
    <row r="487" spans="2:11" s="10" customFormat="1" x14ac:dyDescent="0.25">
      <c r="B487" s="194"/>
      <c r="C487" s="183" t="s">
        <v>1250</v>
      </c>
      <c r="D487" s="19"/>
      <c r="E487" s="194"/>
      <c r="F487" s="194"/>
      <c r="G487" s="68">
        <f>G486+G485</f>
        <v>4</v>
      </c>
      <c r="H487" s="194"/>
      <c r="I487" s="194"/>
      <c r="J487" s="76"/>
      <c r="K487" s="59"/>
    </row>
    <row r="488" spans="2:11" s="1" customFormat="1" x14ac:dyDescent="0.25">
      <c r="B488" s="182">
        <v>5</v>
      </c>
      <c r="C488" s="502" t="s">
        <v>510</v>
      </c>
      <c r="D488" s="502"/>
      <c r="E488" s="502"/>
      <c r="F488" s="502"/>
      <c r="G488" s="502"/>
      <c r="H488" s="502"/>
      <c r="I488" s="502"/>
      <c r="J488" s="75"/>
      <c r="K488" s="59"/>
    </row>
    <row r="489" spans="2:11" s="1" customFormat="1" x14ac:dyDescent="0.25">
      <c r="B489" s="194">
        <v>1</v>
      </c>
      <c r="C489" s="190" t="s">
        <v>425</v>
      </c>
      <c r="D489" s="194" t="s">
        <v>90</v>
      </c>
      <c r="E489" s="194" t="s">
        <v>105</v>
      </c>
      <c r="F489" s="194">
        <v>1</v>
      </c>
      <c r="G489" s="205">
        <v>1</v>
      </c>
      <c r="H489" s="194" t="s">
        <v>257</v>
      </c>
      <c r="I489" s="194" t="s">
        <v>92</v>
      </c>
      <c r="J489" s="75"/>
      <c r="K489" s="59"/>
    </row>
    <row r="490" spans="2:11" s="1" customFormat="1" x14ac:dyDescent="0.25">
      <c r="B490" s="194">
        <v>2</v>
      </c>
      <c r="C490" s="190" t="s">
        <v>146</v>
      </c>
      <c r="D490" s="194" t="s">
        <v>123</v>
      </c>
      <c r="E490" s="194"/>
      <c r="F490" s="194"/>
      <c r="G490" s="205">
        <v>2</v>
      </c>
      <c r="H490" s="194" t="s">
        <v>322</v>
      </c>
      <c r="I490" s="194" t="s">
        <v>734</v>
      </c>
      <c r="J490" s="75"/>
      <c r="K490" s="59"/>
    </row>
    <row r="491" spans="2:11" s="1" customFormat="1" x14ac:dyDescent="0.25">
      <c r="B491" s="194">
        <v>4</v>
      </c>
      <c r="C491" s="190" t="s">
        <v>196</v>
      </c>
      <c r="D491" s="194"/>
      <c r="E491" s="194" t="s">
        <v>95</v>
      </c>
      <c r="F491" s="194">
        <v>0.1</v>
      </c>
      <c r="G491" s="205">
        <v>0.2</v>
      </c>
      <c r="H491" s="194" t="s">
        <v>257</v>
      </c>
      <c r="I491" s="194" t="s">
        <v>92</v>
      </c>
      <c r="J491" s="75"/>
      <c r="K491" s="59"/>
    </row>
    <row r="492" spans="2:11" s="10" customFormat="1" x14ac:dyDescent="0.25">
      <c r="B492" s="190"/>
      <c r="C492" s="11" t="s">
        <v>54</v>
      </c>
      <c r="D492" s="37"/>
      <c r="E492" s="37"/>
      <c r="F492" s="194"/>
      <c r="G492" s="68">
        <f>G491+G490+G489</f>
        <v>3.2</v>
      </c>
      <c r="H492" s="37"/>
      <c r="I492" s="37"/>
      <c r="J492" s="76"/>
      <c r="K492" s="59"/>
    </row>
    <row r="493" spans="2:11" s="10" customFormat="1" x14ac:dyDescent="0.25">
      <c r="B493" s="194"/>
      <c r="C493" s="14" t="s">
        <v>735</v>
      </c>
      <c r="D493" s="19"/>
      <c r="E493" s="194"/>
      <c r="F493" s="194"/>
      <c r="G493" s="68">
        <v>0</v>
      </c>
      <c r="H493" s="194"/>
      <c r="I493" s="194"/>
      <c r="J493" s="76"/>
      <c r="K493" s="59"/>
    </row>
    <row r="494" spans="2:11" s="10" customFormat="1" x14ac:dyDescent="0.25">
      <c r="B494" s="194"/>
      <c r="C494" s="183" t="s">
        <v>1250</v>
      </c>
      <c r="D494" s="19"/>
      <c r="E494" s="194"/>
      <c r="F494" s="194"/>
      <c r="G494" s="68">
        <f>SUM(G492:G493)</f>
        <v>3.2</v>
      </c>
      <c r="H494" s="194"/>
      <c r="I494" s="194"/>
      <c r="J494" s="76"/>
      <c r="K494" s="59"/>
    </row>
    <row r="495" spans="2:11" s="1" customFormat="1" x14ac:dyDescent="0.25">
      <c r="B495" s="182">
        <v>6</v>
      </c>
      <c r="C495" s="499" t="s">
        <v>505</v>
      </c>
      <c r="D495" s="500"/>
      <c r="E495" s="500"/>
      <c r="F495" s="500"/>
      <c r="G495" s="500"/>
      <c r="H495" s="500"/>
      <c r="I495" s="501"/>
      <c r="J495" s="75"/>
      <c r="K495" s="59"/>
    </row>
    <row r="496" spans="2:11" s="1" customFormat="1" x14ac:dyDescent="0.25">
      <c r="B496" s="194">
        <v>1</v>
      </c>
      <c r="C496" s="203" t="s">
        <v>426</v>
      </c>
      <c r="D496" s="194" t="s">
        <v>90</v>
      </c>
      <c r="E496" s="194" t="s">
        <v>91</v>
      </c>
      <c r="F496" s="194">
        <v>3</v>
      </c>
      <c r="G496" s="192">
        <v>0.45</v>
      </c>
      <c r="H496" s="194" t="s">
        <v>257</v>
      </c>
      <c r="I496" s="194" t="s">
        <v>92</v>
      </c>
      <c r="J496" s="75"/>
      <c r="K496" s="59"/>
    </row>
    <row r="497" spans="2:11" s="1" customFormat="1" x14ac:dyDescent="0.25">
      <c r="B497" s="194">
        <v>2</v>
      </c>
      <c r="C497" s="190" t="s">
        <v>146</v>
      </c>
      <c r="D497" s="194" t="s">
        <v>123</v>
      </c>
      <c r="E497" s="194"/>
      <c r="F497" s="194"/>
      <c r="G497" s="205">
        <v>4.2</v>
      </c>
      <c r="H497" s="194" t="s">
        <v>257</v>
      </c>
      <c r="I497" s="194" t="s">
        <v>92</v>
      </c>
      <c r="J497" s="75"/>
      <c r="K497" s="59"/>
    </row>
    <row r="498" spans="2:11" s="1" customFormat="1" x14ac:dyDescent="0.25">
      <c r="B498" s="194">
        <v>3</v>
      </c>
      <c r="C498" s="190" t="s">
        <v>782</v>
      </c>
      <c r="D498" s="194" t="s">
        <v>90</v>
      </c>
      <c r="E498" s="194" t="s">
        <v>91</v>
      </c>
      <c r="F498" s="194">
        <v>1</v>
      </c>
      <c r="G498" s="205">
        <v>50</v>
      </c>
      <c r="H498" s="194" t="s">
        <v>257</v>
      </c>
      <c r="I498" s="194" t="s">
        <v>92</v>
      </c>
      <c r="J498" s="75"/>
      <c r="K498" s="59"/>
    </row>
    <row r="499" spans="2:11" s="1" customFormat="1" x14ac:dyDescent="0.25">
      <c r="B499" s="280">
        <v>4</v>
      </c>
      <c r="C499" s="281" t="s">
        <v>783</v>
      </c>
      <c r="D499" s="280" t="s">
        <v>90</v>
      </c>
      <c r="E499" s="280" t="s">
        <v>784</v>
      </c>
      <c r="F499" s="280">
        <v>127</v>
      </c>
      <c r="G499" s="268">
        <v>40</v>
      </c>
      <c r="H499" s="280" t="s">
        <v>322</v>
      </c>
      <c r="I499" s="280" t="s">
        <v>92</v>
      </c>
      <c r="J499" s="75"/>
      <c r="K499" s="59"/>
    </row>
    <row r="500" spans="2:11" s="10" customFormat="1" x14ac:dyDescent="0.25">
      <c r="B500" s="190"/>
      <c r="C500" s="11" t="s">
        <v>54</v>
      </c>
      <c r="D500" s="37"/>
      <c r="E500" s="37"/>
      <c r="F500" s="194"/>
      <c r="G500" s="68">
        <f>SUM(G496:G499)</f>
        <v>94.65</v>
      </c>
      <c r="H500" s="37"/>
      <c r="I500" s="37"/>
      <c r="J500" s="76"/>
      <c r="K500" s="59"/>
    </row>
    <row r="501" spans="2:11" s="10" customFormat="1" x14ac:dyDescent="0.25">
      <c r="B501" s="194"/>
      <c r="C501" s="14" t="s">
        <v>735</v>
      </c>
      <c r="D501" s="19"/>
      <c r="E501" s="194"/>
      <c r="F501" s="194"/>
      <c r="G501" s="68">
        <v>0</v>
      </c>
      <c r="H501" s="194"/>
      <c r="I501" s="194"/>
      <c r="J501" s="76"/>
      <c r="K501" s="59"/>
    </row>
    <row r="502" spans="2:11" s="10" customFormat="1" x14ac:dyDescent="0.25">
      <c r="B502" s="194"/>
      <c r="C502" s="183" t="s">
        <v>1250</v>
      </c>
      <c r="D502" s="19"/>
      <c r="E502" s="194"/>
      <c r="F502" s="194"/>
      <c r="G502" s="68">
        <f>SUM(G500:G501)</f>
        <v>94.65</v>
      </c>
      <c r="H502" s="194"/>
      <c r="I502" s="194"/>
      <c r="J502" s="76"/>
      <c r="K502" s="59"/>
    </row>
    <row r="503" spans="2:11" s="1" customFormat="1" x14ac:dyDescent="0.25">
      <c r="B503" s="182">
        <v>7</v>
      </c>
      <c r="C503" s="502" t="s">
        <v>504</v>
      </c>
      <c r="D503" s="502"/>
      <c r="E503" s="502"/>
      <c r="F503" s="502"/>
      <c r="G503" s="502"/>
      <c r="H503" s="502"/>
      <c r="I503" s="502"/>
      <c r="J503" s="75"/>
      <c r="K503" s="59"/>
    </row>
    <row r="504" spans="2:11" s="1" customFormat="1" x14ac:dyDescent="0.25">
      <c r="B504" s="194">
        <v>1</v>
      </c>
      <c r="C504" s="190" t="s">
        <v>426</v>
      </c>
      <c r="D504" s="194" t="s">
        <v>90</v>
      </c>
      <c r="E504" s="194" t="s">
        <v>105</v>
      </c>
      <c r="F504" s="194">
        <v>2</v>
      </c>
      <c r="G504" s="205">
        <v>5.4</v>
      </c>
      <c r="H504" s="194" t="s">
        <v>257</v>
      </c>
      <c r="I504" s="194" t="s">
        <v>92</v>
      </c>
      <c r="J504" s="75"/>
      <c r="K504" s="59"/>
    </row>
    <row r="505" spans="2:11" s="1" customFormat="1" x14ac:dyDescent="0.25">
      <c r="B505" s="194">
        <v>2</v>
      </c>
      <c r="C505" s="190" t="s">
        <v>171</v>
      </c>
      <c r="D505" s="194"/>
      <c r="E505" s="194" t="s">
        <v>123</v>
      </c>
      <c r="F505" s="194"/>
      <c r="G505" s="205">
        <v>4.3</v>
      </c>
      <c r="H505" s="194" t="s">
        <v>257</v>
      </c>
      <c r="I505" s="194" t="s">
        <v>92</v>
      </c>
      <c r="J505" s="75"/>
      <c r="K505" s="59"/>
    </row>
    <row r="506" spans="2:11" s="1" customFormat="1" x14ac:dyDescent="0.25">
      <c r="B506" s="194">
        <v>3</v>
      </c>
      <c r="C506" s="190" t="s">
        <v>141</v>
      </c>
      <c r="D506" s="194"/>
      <c r="E506" s="194"/>
      <c r="F506" s="194"/>
      <c r="G506" s="205">
        <v>5.5</v>
      </c>
      <c r="H506" s="194" t="s">
        <v>257</v>
      </c>
      <c r="I506" s="194" t="s">
        <v>92</v>
      </c>
      <c r="J506" s="75"/>
      <c r="K506" s="59"/>
    </row>
    <row r="507" spans="2:11" s="1" customFormat="1" x14ac:dyDescent="0.25">
      <c r="B507" s="194">
        <v>4</v>
      </c>
      <c r="C507" s="190" t="s">
        <v>196</v>
      </c>
      <c r="D507" s="194"/>
      <c r="E507" s="280" t="s">
        <v>95</v>
      </c>
      <c r="F507" s="194">
        <v>0.6</v>
      </c>
      <c r="G507" s="205">
        <v>0.3</v>
      </c>
      <c r="H507" s="194" t="s">
        <v>257</v>
      </c>
      <c r="I507" s="194" t="s">
        <v>92</v>
      </c>
      <c r="J507" s="75"/>
      <c r="K507" s="59"/>
    </row>
    <row r="508" spans="2:11" s="10" customFormat="1" x14ac:dyDescent="0.25">
      <c r="B508" s="190"/>
      <c r="C508" s="11" t="s">
        <v>54</v>
      </c>
      <c r="D508" s="37"/>
      <c r="E508" s="37"/>
      <c r="F508" s="194"/>
      <c r="G508" s="68">
        <f>SUM(G504:G507)</f>
        <v>15.5</v>
      </c>
      <c r="H508" s="37"/>
      <c r="I508" s="37"/>
      <c r="J508" s="76"/>
      <c r="K508" s="59"/>
    </row>
    <row r="509" spans="2:11" s="10" customFormat="1" x14ac:dyDescent="0.25">
      <c r="B509" s="194"/>
      <c r="C509" s="14" t="s">
        <v>735</v>
      </c>
      <c r="D509" s="19"/>
      <c r="E509" s="194"/>
      <c r="F509" s="194"/>
      <c r="G509" s="68">
        <v>0</v>
      </c>
      <c r="H509" s="194"/>
      <c r="I509" s="194"/>
      <c r="J509" s="76"/>
      <c r="K509" s="59"/>
    </row>
    <row r="510" spans="2:11" s="10" customFormat="1" x14ac:dyDescent="0.25">
      <c r="B510" s="194"/>
      <c r="C510" s="183" t="s">
        <v>1250</v>
      </c>
      <c r="D510" s="19"/>
      <c r="E510" s="194"/>
      <c r="F510" s="194"/>
      <c r="G510" s="68">
        <f>SUM(G508:G509)</f>
        <v>15.5</v>
      </c>
      <c r="H510" s="194"/>
      <c r="I510" s="194"/>
      <c r="J510" s="76"/>
      <c r="K510" s="59"/>
    </row>
    <row r="511" spans="2:11" s="1" customFormat="1" x14ac:dyDescent="0.25">
      <c r="B511" s="182">
        <v>8</v>
      </c>
      <c r="C511" s="502" t="s">
        <v>503</v>
      </c>
      <c r="D511" s="502"/>
      <c r="E511" s="502"/>
      <c r="F511" s="502"/>
      <c r="G511" s="502"/>
      <c r="H511" s="502"/>
      <c r="I511" s="502"/>
      <c r="J511" s="75"/>
      <c r="K511" s="59"/>
    </row>
    <row r="512" spans="2:11" s="1" customFormat="1" x14ac:dyDescent="0.25">
      <c r="B512" s="194">
        <v>1</v>
      </c>
      <c r="C512" s="190" t="s">
        <v>426</v>
      </c>
      <c r="D512" s="194" t="s">
        <v>90</v>
      </c>
      <c r="E512" s="194" t="s">
        <v>105</v>
      </c>
      <c r="F512" s="194">
        <v>1</v>
      </c>
      <c r="G512" s="205">
        <v>9</v>
      </c>
      <c r="H512" s="194" t="s">
        <v>257</v>
      </c>
      <c r="I512" s="194" t="s">
        <v>92</v>
      </c>
      <c r="J512" s="75"/>
      <c r="K512" s="59"/>
    </row>
    <row r="513" spans="2:11" s="1" customFormat="1" x14ac:dyDescent="0.25">
      <c r="B513" s="194">
        <v>2</v>
      </c>
      <c r="C513" s="190" t="s">
        <v>171</v>
      </c>
      <c r="D513" s="194"/>
      <c r="E513" s="194" t="s">
        <v>123</v>
      </c>
      <c r="F513" s="194"/>
      <c r="G513" s="205">
        <v>7</v>
      </c>
      <c r="H513" s="194" t="s">
        <v>257</v>
      </c>
      <c r="I513" s="194" t="s">
        <v>92</v>
      </c>
      <c r="J513" s="75"/>
      <c r="K513" s="59"/>
    </row>
    <row r="514" spans="2:11" s="1" customFormat="1" x14ac:dyDescent="0.25">
      <c r="B514" s="194">
        <v>3</v>
      </c>
      <c r="C514" s="190" t="s">
        <v>141</v>
      </c>
      <c r="D514" s="194" t="s">
        <v>90</v>
      </c>
      <c r="E514" s="194"/>
      <c r="F514" s="194"/>
      <c r="G514" s="205">
        <v>2.5</v>
      </c>
      <c r="H514" s="194" t="s">
        <v>257</v>
      </c>
      <c r="I514" s="194" t="s">
        <v>92</v>
      </c>
      <c r="J514" s="75"/>
      <c r="K514" s="59"/>
    </row>
    <row r="515" spans="2:11" s="10" customFormat="1" x14ac:dyDescent="0.25">
      <c r="B515" s="190"/>
      <c r="C515" s="11" t="s">
        <v>54</v>
      </c>
      <c r="D515" s="37"/>
      <c r="E515" s="37"/>
      <c r="F515" s="194"/>
      <c r="G515" s="68">
        <f>SUM(G512:G514)</f>
        <v>18.5</v>
      </c>
      <c r="H515" s="37"/>
      <c r="I515" s="37"/>
      <c r="J515" s="76"/>
      <c r="K515" s="59"/>
    </row>
    <row r="516" spans="2:11" s="10" customFormat="1" x14ac:dyDescent="0.25">
      <c r="B516" s="194"/>
      <c r="C516" s="14" t="s">
        <v>735</v>
      </c>
      <c r="D516" s="19"/>
      <c r="E516" s="194"/>
      <c r="F516" s="194"/>
      <c r="G516" s="68">
        <v>0</v>
      </c>
      <c r="H516" s="194"/>
      <c r="I516" s="194"/>
      <c r="J516" s="76"/>
      <c r="K516" s="59"/>
    </row>
    <row r="517" spans="2:11" s="10" customFormat="1" x14ac:dyDescent="0.25">
      <c r="B517" s="194"/>
      <c r="C517" s="183" t="s">
        <v>1250</v>
      </c>
      <c r="D517" s="19"/>
      <c r="E517" s="194"/>
      <c r="F517" s="194"/>
      <c r="G517" s="68">
        <f>SUM(G515:G516)</f>
        <v>18.5</v>
      </c>
      <c r="H517" s="194"/>
      <c r="I517" s="194"/>
      <c r="J517" s="76"/>
      <c r="K517" s="59"/>
    </row>
    <row r="518" spans="2:11" s="1" customFormat="1" x14ac:dyDescent="0.25">
      <c r="B518" s="182">
        <v>9</v>
      </c>
      <c r="C518" s="502" t="s">
        <v>511</v>
      </c>
      <c r="D518" s="502"/>
      <c r="E518" s="502"/>
      <c r="F518" s="502"/>
      <c r="G518" s="502"/>
      <c r="H518" s="502"/>
      <c r="I518" s="502"/>
      <c r="J518" s="75"/>
      <c r="K518" s="59"/>
    </row>
    <row r="519" spans="2:11" s="1" customFormat="1" x14ac:dyDescent="0.25">
      <c r="B519" s="194">
        <v>1</v>
      </c>
      <c r="C519" s="190" t="s">
        <v>426</v>
      </c>
      <c r="D519" s="194" t="s">
        <v>90</v>
      </c>
      <c r="E519" s="194" t="s">
        <v>105</v>
      </c>
      <c r="F519" s="194">
        <v>1</v>
      </c>
      <c r="G519" s="205">
        <v>1.9</v>
      </c>
      <c r="H519" s="194" t="s">
        <v>257</v>
      </c>
      <c r="I519" s="194" t="s">
        <v>92</v>
      </c>
      <c r="J519" s="75"/>
      <c r="K519" s="59"/>
    </row>
    <row r="520" spans="2:11" s="1" customFormat="1" x14ac:dyDescent="0.25">
      <c r="B520" s="280">
        <v>2</v>
      </c>
      <c r="C520" s="281" t="s">
        <v>171</v>
      </c>
      <c r="D520" s="280"/>
      <c r="E520" s="280" t="s">
        <v>123</v>
      </c>
      <c r="F520" s="280"/>
      <c r="G520" s="268">
        <v>3</v>
      </c>
      <c r="H520" s="280"/>
      <c r="I520" s="280"/>
      <c r="J520" s="75"/>
      <c r="K520" s="59"/>
    </row>
    <row r="521" spans="2:11" s="1" customFormat="1" x14ac:dyDescent="0.25">
      <c r="B521" s="280">
        <v>3</v>
      </c>
      <c r="C521" s="281" t="s">
        <v>196</v>
      </c>
      <c r="D521" s="280"/>
      <c r="E521" s="280" t="s">
        <v>95</v>
      </c>
      <c r="F521" s="280">
        <v>0.1</v>
      </c>
      <c r="G521" s="268">
        <v>0.1</v>
      </c>
      <c r="H521" s="280"/>
      <c r="I521" s="280"/>
      <c r="J521" s="75"/>
      <c r="K521" s="59"/>
    </row>
    <row r="522" spans="2:11" s="10" customFormat="1" x14ac:dyDescent="0.25">
      <c r="B522" s="190"/>
      <c r="C522" s="11" t="s">
        <v>54</v>
      </c>
      <c r="D522" s="37"/>
      <c r="E522" s="37"/>
      <c r="F522" s="194"/>
      <c r="G522" s="68">
        <f>SUM(G519:G521)</f>
        <v>5</v>
      </c>
      <c r="H522" s="37"/>
      <c r="I522" s="37"/>
      <c r="J522" s="76"/>
      <c r="K522" s="59"/>
    </row>
    <row r="523" spans="2:11" s="10" customFormat="1" x14ac:dyDescent="0.25">
      <c r="B523" s="194"/>
      <c r="C523" s="14" t="s">
        <v>735</v>
      </c>
      <c r="D523" s="19"/>
      <c r="E523" s="194"/>
      <c r="F523" s="194"/>
      <c r="G523" s="68">
        <v>0</v>
      </c>
      <c r="H523" s="194"/>
      <c r="I523" s="194"/>
      <c r="J523" s="76"/>
      <c r="K523" s="59"/>
    </row>
    <row r="524" spans="2:11" s="10" customFormat="1" x14ac:dyDescent="0.25">
      <c r="B524" s="194"/>
      <c r="C524" s="183" t="s">
        <v>1250</v>
      </c>
      <c r="D524" s="19"/>
      <c r="E524" s="194"/>
      <c r="F524" s="194"/>
      <c r="G524" s="68">
        <f>SUM(G522:G523)</f>
        <v>5</v>
      </c>
      <c r="H524" s="194"/>
      <c r="I524" s="194"/>
      <c r="J524" s="76"/>
      <c r="K524" s="59"/>
    </row>
    <row r="525" spans="2:11" s="1" customFormat="1" x14ac:dyDescent="0.25">
      <c r="B525" s="194"/>
      <c r="C525" s="183" t="s">
        <v>157</v>
      </c>
      <c r="D525" s="182"/>
      <c r="E525" s="182"/>
      <c r="F525" s="182"/>
      <c r="G525" s="63"/>
      <c r="H525" s="186"/>
      <c r="I525" s="182"/>
      <c r="J525" s="75"/>
      <c r="K525" s="59"/>
    </row>
    <row r="526" spans="2:11" s="10" customFormat="1" x14ac:dyDescent="0.25">
      <c r="B526" s="190"/>
      <c r="C526" s="11" t="s">
        <v>54</v>
      </c>
      <c r="D526" s="37"/>
      <c r="E526" s="37"/>
      <c r="F526" s="194"/>
      <c r="G526" s="68">
        <f>G522+G515+G508+G500+G492+G485+G480+G472+G466</f>
        <v>235.95</v>
      </c>
      <c r="H526" s="37"/>
      <c r="I526" s="37"/>
      <c r="J526" s="76"/>
      <c r="K526" s="59"/>
    </row>
    <row r="527" spans="2:11" s="10" customFormat="1" x14ac:dyDescent="0.25">
      <c r="B527" s="194"/>
      <c r="C527" s="14" t="s">
        <v>735</v>
      </c>
      <c r="D527" s="19"/>
      <c r="E527" s="194"/>
      <c r="F527" s="194"/>
      <c r="G527" s="68">
        <f>G523+G516+G509+G501+G493+G486+G481+G473+G467</f>
        <v>4174</v>
      </c>
      <c r="H527" s="194"/>
      <c r="I527" s="194"/>
      <c r="J527" s="76"/>
      <c r="K527" s="59"/>
    </row>
    <row r="528" spans="2:11" s="10" customFormat="1" x14ac:dyDescent="0.25">
      <c r="B528" s="194"/>
      <c r="C528" s="183" t="s">
        <v>1250</v>
      </c>
      <c r="D528" s="19"/>
      <c r="E528" s="194"/>
      <c r="F528" s="194"/>
      <c r="G528" s="68">
        <f>SUM(G526:G527)</f>
        <v>4409.95</v>
      </c>
      <c r="H528" s="194"/>
      <c r="I528" s="194"/>
      <c r="J528" s="76"/>
      <c r="K528" s="59"/>
    </row>
    <row r="529" spans="2:11" s="1" customFormat="1" x14ac:dyDescent="0.25">
      <c r="B529" s="182"/>
      <c r="C529" s="188" t="s">
        <v>51</v>
      </c>
      <c r="D529" s="182"/>
      <c r="E529" s="182"/>
      <c r="F529" s="182"/>
      <c r="G529" s="68"/>
      <c r="H529" s="182"/>
      <c r="I529" s="182"/>
      <c r="J529" s="75"/>
      <c r="K529" s="59"/>
    </row>
    <row r="530" spans="2:11" s="1" customFormat="1" x14ac:dyDescent="0.25">
      <c r="B530" s="182">
        <v>10</v>
      </c>
      <c r="C530" s="502" t="s">
        <v>512</v>
      </c>
      <c r="D530" s="502"/>
      <c r="E530" s="502"/>
      <c r="F530" s="502"/>
      <c r="G530" s="502"/>
      <c r="H530" s="502"/>
      <c r="I530" s="502"/>
      <c r="J530" s="75"/>
      <c r="K530" s="59"/>
    </row>
    <row r="531" spans="2:11" s="1" customFormat="1" x14ac:dyDescent="0.25">
      <c r="B531" s="194">
        <v>1</v>
      </c>
      <c r="C531" s="190" t="s">
        <v>427</v>
      </c>
      <c r="D531" s="194" t="s">
        <v>90</v>
      </c>
      <c r="E531" s="194" t="s">
        <v>105</v>
      </c>
      <c r="F531" s="194">
        <v>2</v>
      </c>
      <c r="G531" s="205">
        <v>5</v>
      </c>
      <c r="H531" s="194" t="s">
        <v>257</v>
      </c>
      <c r="I531" s="194" t="s">
        <v>92</v>
      </c>
      <c r="J531" s="75"/>
      <c r="K531" s="59"/>
    </row>
    <row r="532" spans="2:11" s="1" customFormat="1" x14ac:dyDescent="0.25">
      <c r="B532" s="194">
        <v>2</v>
      </c>
      <c r="C532" s="190" t="s">
        <v>137</v>
      </c>
      <c r="D532" s="194" t="s">
        <v>90</v>
      </c>
      <c r="E532" s="194" t="s">
        <v>159</v>
      </c>
      <c r="F532" s="194">
        <v>20</v>
      </c>
      <c r="G532" s="205">
        <v>3</v>
      </c>
      <c r="H532" s="194" t="s">
        <v>257</v>
      </c>
      <c r="I532" s="194" t="s">
        <v>92</v>
      </c>
      <c r="J532" s="75"/>
      <c r="K532" s="59"/>
    </row>
    <row r="533" spans="2:11" s="1" customFormat="1" ht="31.5" x14ac:dyDescent="0.25">
      <c r="B533" s="194">
        <v>3</v>
      </c>
      <c r="C533" s="190" t="s">
        <v>785</v>
      </c>
      <c r="D533" s="194" t="s">
        <v>123</v>
      </c>
      <c r="E533" s="194"/>
      <c r="F533" s="194"/>
      <c r="G533" s="205">
        <v>22.75</v>
      </c>
      <c r="H533" s="194" t="s">
        <v>323</v>
      </c>
      <c r="I533" s="194" t="s">
        <v>92</v>
      </c>
      <c r="J533" s="75"/>
      <c r="K533" s="59"/>
    </row>
    <row r="534" spans="2:11" s="1" customFormat="1" x14ac:dyDescent="0.25">
      <c r="B534" s="194">
        <v>4</v>
      </c>
      <c r="C534" s="190" t="s">
        <v>158</v>
      </c>
      <c r="D534" s="280" t="s">
        <v>90</v>
      </c>
      <c r="E534" s="194" t="s">
        <v>252</v>
      </c>
      <c r="F534" s="194">
        <v>150</v>
      </c>
      <c r="G534" s="205">
        <v>100</v>
      </c>
      <c r="H534" s="194" t="s">
        <v>257</v>
      </c>
      <c r="I534" s="194" t="s">
        <v>92</v>
      </c>
      <c r="J534" s="75"/>
      <c r="K534" s="59"/>
    </row>
    <row r="535" spans="2:11" s="1" customFormat="1" x14ac:dyDescent="0.25">
      <c r="B535" s="194">
        <v>5</v>
      </c>
      <c r="C535" s="190" t="s">
        <v>140</v>
      </c>
      <c r="D535" s="194"/>
      <c r="E535" s="194" t="s">
        <v>95</v>
      </c>
      <c r="F535" s="194">
        <v>1</v>
      </c>
      <c r="G535" s="205">
        <v>1</v>
      </c>
      <c r="H535" s="194" t="s">
        <v>257</v>
      </c>
      <c r="I535" s="194" t="s">
        <v>92</v>
      </c>
      <c r="J535" s="75"/>
      <c r="K535" s="59"/>
    </row>
    <row r="536" spans="2:11" s="10" customFormat="1" x14ac:dyDescent="0.25">
      <c r="B536" s="190"/>
      <c r="C536" s="11" t="s">
        <v>54</v>
      </c>
      <c r="D536" s="37"/>
      <c r="E536" s="37"/>
      <c r="F536" s="194"/>
      <c r="G536" s="68">
        <f>SUM(G531:G535)</f>
        <v>131.75</v>
      </c>
      <c r="H536" s="37"/>
      <c r="I536" s="37"/>
      <c r="J536" s="76"/>
      <c r="K536" s="59"/>
    </row>
    <row r="537" spans="2:11" s="10" customFormat="1" x14ac:dyDescent="0.25">
      <c r="B537" s="194"/>
      <c r="C537" s="14" t="s">
        <v>735</v>
      </c>
      <c r="D537" s="19"/>
      <c r="E537" s="194"/>
      <c r="F537" s="194"/>
      <c r="G537" s="68">
        <v>0</v>
      </c>
      <c r="H537" s="194"/>
      <c r="I537" s="194"/>
      <c r="J537" s="76"/>
      <c r="K537" s="59"/>
    </row>
    <row r="538" spans="2:11" s="10" customFormat="1" x14ac:dyDescent="0.25">
      <c r="B538" s="194"/>
      <c r="C538" s="183" t="s">
        <v>1250</v>
      </c>
      <c r="D538" s="19"/>
      <c r="E538" s="194"/>
      <c r="F538" s="194"/>
      <c r="G538" s="68">
        <f>SUM(G536:G537)</f>
        <v>131.75</v>
      </c>
      <c r="H538" s="194"/>
      <c r="I538" s="194"/>
      <c r="J538" s="76"/>
      <c r="K538" s="59"/>
    </row>
    <row r="539" spans="2:11" s="1" customFormat="1" x14ac:dyDescent="0.25">
      <c r="B539" s="182">
        <v>11</v>
      </c>
      <c r="C539" s="502" t="s">
        <v>513</v>
      </c>
      <c r="D539" s="502"/>
      <c r="E539" s="502"/>
      <c r="F539" s="502"/>
      <c r="G539" s="502"/>
      <c r="H539" s="502"/>
      <c r="I539" s="502"/>
      <c r="J539" s="75"/>
      <c r="K539" s="59"/>
    </row>
    <row r="540" spans="2:11" s="1" customFormat="1" x14ac:dyDescent="0.25">
      <c r="B540" s="194">
        <v>1</v>
      </c>
      <c r="C540" s="190" t="s">
        <v>428</v>
      </c>
      <c r="D540" s="194" t="s">
        <v>90</v>
      </c>
      <c r="E540" s="194" t="s">
        <v>105</v>
      </c>
      <c r="F540" s="194">
        <v>3</v>
      </c>
      <c r="G540" s="205">
        <v>12</v>
      </c>
      <c r="H540" s="194" t="s">
        <v>257</v>
      </c>
      <c r="I540" s="194" t="s">
        <v>92</v>
      </c>
      <c r="J540" s="75"/>
      <c r="K540" s="59"/>
    </row>
    <row r="541" spans="2:11" s="1" customFormat="1" x14ac:dyDescent="0.25">
      <c r="B541" s="194">
        <v>2</v>
      </c>
      <c r="C541" s="190" t="s">
        <v>197</v>
      </c>
      <c r="D541" s="194" t="s">
        <v>90</v>
      </c>
      <c r="E541" s="194" t="s">
        <v>159</v>
      </c>
      <c r="F541" s="194">
        <v>200</v>
      </c>
      <c r="G541" s="205">
        <v>6</v>
      </c>
      <c r="H541" s="194" t="s">
        <v>257</v>
      </c>
      <c r="I541" s="194" t="s">
        <v>92</v>
      </c>
      <c r="J541" s="75"/>
      <c r="K541" s="59"/>
    </row>
    <row r="542" spans="2:11" s="1" customFormat="1" x14ac:dyDescent="0.25">
      <c r="B542" s="194">
        <v>3</v>
      </c>
      <c r="C542" s="190" t="s">
        <v>198</v>
      </c>
      <c r="D542" s="194"/>
      <c r="E542" s="194" t="s">
        <v>95</v>
      </c>
      <c r="F542" s="194">
        <v>23</v>
      </c>
      <c r="G542" s="205">
        <v>100</v>
      </c>
      <c r="H542" s="194" t="s">
        <v>257</v>
      </c>
      <c r="I542" s="194" t="s">
        <v>734</v>
      </c>
      <c r="J542" s="75"/>
      <c r="K542" s="59"/>
    </row>
    <row r="543" spans="2:11" s="1" customFormat="1" x14ac:dyDescent="0.25">
      <c r="B543" s="194">
        <v>4</v>
      </c>
      <c r="C543" s="203" t="s">
        <v>514</v>
      </c>
      <c r="D543" s="194" t="s">
        <v>90</v>
      </c>
      <c r="E543" s="194" t="s">
        <v>159</v>
      </c>
      <c r="F543" s="194">
        <v>50</v>
      </c>
      <c r="G543" s="205">
        <v>15</v>
      </c>
      <c r="H543" s="194" t="s">
        <v>257</v>
      </c>
      <c r="I543" s="194" t="s">
        <v>92</v>
      </c>
      <c r="J543" s="75"/>
      <c r="K543" s="59"/>
    </row>
    <row r="544" spans="2:11" s="1" customFormat="1" x14ac:dyDescent="0.25">
      <c r="B544" s="194">
        <v>5</v>
      </c>
      <c r="C544" s="287" t="s">
        <v>871</v>
      </c>
      <c r="D544" s="194" t="s">
        <v>90</v>
      </c>
      <c r="E544" s="288"/>
      <c r="F544" s="288"/>
      <c r="G544" s="205">
        <v>5.8</v>
      </c>
      <c r="H544" s="194" t="s">
        <v>257</v>
      </c>
      <c r="I544" s="194" t="s">
        <v>92</v>
      </c>
      <c r="J544" s="75"/>
      <c r="K544" s="59"/>
    </row>
    <row r="545" spans="2:11" s="1" customFormat="1" x14ac:dyDescent="0.25">
      <c r="B545" s="194">
        <v>6</v>
      </c>
      <c r="C545" s="287" t="s">
        <v>786</v>
      </c>
      <c r="D545" s="288" t="s">
        <v>90</v>
      </c>
      <c r="E545" s="288" t="s">
        <v>91</v>
      </c>
      <c r="F545" s="288">
        <v>1</v>
      </c>
      <c r="G545" s="268">
        <v>45</v>
      </c>
      <c r="H545" s="194" t="s">
        <v>257</v>
      </c>
      <c r="I545" s="194" t="s">
        <v>92</v>
      </c>
      <c r="J545" s="75"/>
      <c r="K545" s="59"/>
    </row>
    <row r="546" spans="2:11" s="1" customFormat="1" x14ac:dyDescent="0.25">
      <c r="B546" s="194">
        <v>7</v>
      </c>
      <c r="C546" s="190" t="s">
        <v>216</v>
      </c>
      <c r="D546" s="194" t="s">
        <v>90</v>
      </c>
      <c r="E546" s="194" t="s">
        <v>398</v>
      </c>
      <c r="F546" s="194">
        <v>83</v>
      </c>
      <c r="G546" s="205">
        <v>20</v>
      </c>
      <c r="H546" s="194" t="s">
        <v>257</v>
      </c>
      <c r="I546" s="194" t="s">
        <v>92</v>
      </c>
      <c r="J546" s="75"/>
      <c r="K546" s="59"/>
    </row>
    <row r="547" spans="2:11" s="10" customFormat="1" x14ac:dyDescent="0.25">
      <c r="B547" s="190"/>
      <c r="C547" s="11" t="s">
        <v>54</v>
      </c>
      <c r="D547" s="37"/>
      <c r="E547" s="37"/>
      <c r="F547" s="194"/>
      <c r="G547" s="68">
        <f>G540+G541+G543+G544+G545+G546</f>
        <v>103.8</v>
      </c>
      <c r="H547" s="37"/>
      <c r="I547" s="37"/>
      <c r="J547" s="76"/>
      <c r="K547" s="59"/>
    </row>
    <row r="548" spans="2:11" s="10" customFormat="1" x14ac:dyDescent="0.25">
      <c r="B548" s="194"/>
      <c r="C548" s="14" t="s">
        <v>735</v>
      </c>
      <c r="D548" s="19"/>
      <c r="E548" s="194"/>
      <c r="F548" s="194"/>
      <c r="G548" s="68">
        <f>G542</f>
        <v>100</v>
      </c>
      <c r="H548" s="194"/>
      <c r="I548" s="194"/>
      <c r="J548" s="76"/>
      <c r="K548" s="59"/>
    </row>
    <row r="549" spans="2:11" s="10" customFormat="1" x14ac:dyDescent="0.25">
      <c r="B549" s="194"/>
      <c r="C549" s="183" t="s">
        <v>1250</v>
      </c>
      <c r="D549" s="19"/>
      <c r="E549" s="194"/>
      <c r="F549" s="194"/>
      <c r="G549" s="68">
        <f>SUM(G547:G548)</f>
        <v>203.8</v>
      </c>
      <c r="H549" s="194"/>
      <c r="I549" s="194"/>
      <c r="J549" s="76"/>
      <c r="K549" s="59"/>
    </row>
    <row r="550" spans="2:11" s="1" customFormat="1" x14ac:dyDescent="0.25">
      <c r="B550" s="182">
        <v>12</v>
      </c>
      <c r="C550" s="502" t="s">
        <v>515</v>
      </c>
      <c r="D550" s="502"/>
      <c r="E550" s="502"/>
      <c r="F550" s="502"/>
      <c r="G550" s="502"/>
      <c r="H550" s="502"/>
      <c r="I550" s="502"/>
      <c r="J550" s="75"/>
      <c r="K550" s="59"/>
    </row>
    <row r="551" spans="2:11" s="1" customFormat="1" x14ac:dyDescent="0.25">
      <c r="B551" s="194">
        <v>1</v>
      </c>
      <c r="C551" s="190" t="s">
        <v>516</v>
      </c>
      <c r="D551" s="194" t="s">
        <v>90</v>
      </c>
      <c r="E551" s="194" t="s">
        <v>105</v>
      </c>
      <c r="F551" s="194">
        <v>2</v>
      </c>
      <c r="G551" s="205">
        <v>6.6</v>
      </c>
      <c r="H551" s="194" t="s">
        <v>257</v>
      </c>
      <c r="I551" s="194" t="s">
        <v>92</v>
      </c>
      <c r="J551" s="75"/>
      <c r="K551" s="59"/>
    </row>
    <row r="552" spans="2:11" s="1" customFormat="1" ht="31.5" x14ac:dyDescent="0.25">
      <c r="B552" s="194">
        <v>2</v>
      </c>
      <c r="C552" s="287" t="s">
        <v>785</v>
      </c>
      <c r="D552" s="194" t="s">
        <v>123</v>
      </c>
      <c r="E552" s="194"/>
      <c r="F552" s="194"/>
      <c r="G552" s="205">
        <v>3.3</v>
      </c>
      <c r="H552" s="194" t="s">
        <v>257</v>
      </c>
      <c r="I552" s="288" t="s">
        <v>92</v>
      </c>
      <c r="J552" s="75"/>
      <c r="K552" s="59"/>
    </row>
    <row r="553" spans="2:11" s="1" customFormat="1" x14ac:dyDescent="0.25">
      <c r="B553" s="194">
        <v>3</v>
      </c>
      <c r="C553" s="190" t="s">
        <v>787</v>
      </c>
      <c r="D553" s="288" t="s">
        <v>90</v>
      </c>
      <c r="E553" s="194" t="s">
        <v>252</v>
      </c>
      <c r="F553" s="194">
        <v>800</v>
      </c>
      <c r="G553" s="205">
        <v>1803</v>
      </c>
      <c r="H553" s="194" t="s">
        <v>257</v>
      </c>
      <c r="I553" s="288" t="s">
        <v>92</v>
      </c>
      <c r="J553" s="75"/>
      <c r="K553" s="59"/>
    </row>
    <row r="554" spans="2:11" s="1" customFormat="1" x14ac:dyDescent="0.25">
      <c r="B554" s="194">
        <v>4</v>
      </c>
      <c r="C554" s="190" t="s">
        <v>140</v>
      </c>
      <c r="D554" s="194" t="s">
        <v>90</v>
      </c>
      <c r="E554" s="194" t="s">
        <v>95</v>
      </c>
      <c r="F554" s="194">
        <v>1</v>
      </c>
      <c r="G554" s="205">
        <v>1.2</v>
      </c>
      <c r="H554" s="288" t="s">
        <v>257</v>
      </c>
      <c r="I554" s="194" t="s">
        <v>92</v>
      </c>
      <c r="J554" s="75"/>
      <c r="K554" s="59"/>
    </row>
    <row r="555" spans="2:11" s="10" customFormat="1" x14ac:dyDescent="0.25">
      <c r="B555" s="190"/>
      <c r="C555" s="11" t="s">
        <v>54</v>
      </c>
      <c r="D555" s="37"/>
      <c r="E555" s="37"/>
      <c r="F555" s="194"/>
      <c r="G555" s="68">
        <f>SUM(G551:G554)</f>
        <v>1814.1000000000001</v>
      </c>
      <c r="H555" s="37"/>
      <c r="I555" s="37"/>
      <c r="J555" s="76"/>
      <c r="K555" s="59"/>
    </row>
    <row r="556" spans="2:11" s="10" customFormat="1" x14ac:dyDescent="0.25">
      <c r="B556" s="194"/>
      <c r="C556" s="14" t="s">
        <v>735</v>
      </c>
      <c r="D556" s="19"/>
      <c r="E556" s="194"/>
      <c r="F556" s="194"/>
      <c r="G556" s="68">
        <v>0</v>
      </c>
      <c r="H556" s="194"/>
      <c r="I556" s="194"/>
      <c r="J556" s="76"/>
      <c r="K556" s="59"/>
    </row>
    <row r="557" spans="2:11" s="10" customFormat="1" x14ac:dyDescent="0.25">
      <c r="B557" s="194"/>
      <c r="C557" s="183" t="s">
        <v>1250</v>
      </c>
      <c r="D557" s="19"/>
      <c r="E557" s="194"/>
      <c r="F557" s="194"/>
      <c r="G557" s="68">
        <f>SUM(G555:G556)</f>
        <v>1814.1000000000001</v>
      </c>
      <c r="H557" s="194"/>
      <c r="I557" s="194"/>
      <c r="J557" s="76"/>
      <c r="K557" s="59"/>
    </row>
    <row r="558" spans="2:11" s="1" customFormat="1" x14ac:dyDescent="0.25">
      <c r="B558" s="182">
        <v>13</v>
      </c>
      <c r="C558" s="502" t="s">
        <v>517</v>
      </c>
      <c r="D558" s="502"/>
      <c r="E558" s="502"/>
      <c r="F558" s="502"/>
      <c r="G558" s="502"/>
      <c r="H558" s="502"/>
      <c r="I558" s="502"/>
      <c r="J558" s="75"/>
      <c r="K558" s="59"/>
    </row>
    <row r="559" spans="2:11" s="1" customFormat="1" x14ac:dyDescent="0.25">
      <c r="B559" s="194">
        <v>1</v>
      </c>
      <c r="C559" s="190" t="s">
        <v>428</v>
      </c>
      <c r="D559" s="194" t="s">
        <v>90</v>
      </c>
      <c r="E559" s="194" t="s">
        <v>105</v>
      </c>
      <c r="F559" s="194">
        <v>2</v>
      </c>
      <c r="G559" s="205">
        <v>5</v>
      </c>
      <c r="H559" s="194" t="s">
        <v>257</v>
      </c>
      <c r="I559" s="194" t="s">
        <v>92</v>
      </c>
      <c r="J559" s="75"/>
      <c r="K559" s="59"/>
    </row>
    <row r="560" spans="2:11" s="1" customFormat="1" x14ac:dyDescent="0.25">
      <c r="B560" s="194">
        <v>2</v>
      </c>
      <c r="C560" s="190" t="s">
        <v>788</v>
      </c>
      <c r="D560" s="194" t="s">
        <v>90</v>
      </c>
      <c r="E560" s="194" t="s">
        <v>105</v>
      </c>
      <c r="F560" s="194">
        <v>1</v>
      </c>
      <c r="G560" s="205">
        <v>10</v>
      </c>
      <c r="H560" s="194" t="s">
        <v>322</v>
      </c>
      <c r="I560" s="194" t="s">
        <v>92</v>
      </c>
      <c r="J560" s="75"/>
      <c r="K560" s="59"/>
    </row>
    <row r="561" spans="2:11" s="1" customFormat="1" x14ac:dyDescent="0.25">
      <c r="B561" s="194">
        <v>3</v>
      </c>
      <c r="C561" s="287" t="s">
        <v>871</v>
      </c>
      <c r="D561" s="194" t="s">
        <v>123</v>
      </c>
      <c r="E561" s="194"/>
      <c r="F561" s="194"/>
      <c r="G561" s="205">
        <v>10.5</v>
      </c>
      <c r="H561" s="194" t="s">
        <v>257</v>
      </c>
      <c r="I561" s="194" t="s">
        <v>92</v>
      </c>
      <c r="J561" s="75"/>
      <c r="K561" s="59"/>
    </row>
    <row r="562" spans="2:11" s="1" customFormat="1" x14ac:dyDescent="0.25">
      <c r="B562" s="194">
        <v>4</v>
      </c>
      <c r="C562" s="287" t="s">
        <v>140</v>
      </c>
      <c r="D562" s="288"/>
      <c r="E562" s="288" t="s">
        <v>95</v>
      </c>
      <c r="F562" s="288">
        <v>0.5</v>
      </c>
      <c r="G562" s="205">
        <v>2</v>
      </c>
      <c r="H562" s="194" t="s">
        <v>257</v>
      </c>
      <c r="I562" s="194" t="s">
        <v>92</v>
      </c>
      <c r="J562" s="75"/>
      <c r="K562" s="59"/>
    </row>
    <row r="563" spans="2:11" s="1" customFormat="1" x14ac:dyDescent="0.25">
      <c r="B563" s="288">
        <v>5</v>
      </c>
      <c r="C563" s="287" t="s">
        <v>789</v>
      </c>
      <c r="D563" s="288" t="s">
        <v>25</v>
      </c>
      <c r="E563" s="288" t="s">
        <v>105</v>
      </c>
      <c r="F563" s="288">
        <v>1</v>
      </c>
      <c r="G563" s="268">
        <v>61</v>
      </c>
      <c r="H563" s="288" t="s">
        <v>322</v>
      </c>
      <c r="I563" s="288" t="s">
        <v>734</v>
      </c>
      <c r="J563" s="75"/>
      <c r="K563" s="59"/>
    </row>
    <row r="564" spans="2:11" s="1" customFormat="1" x14ac:dyDescent="0.25">
      <c r="B564" s="288">
        <v>6</v>
      </c>
      <c r="C564" s="287" t="s">
        <v>790</v>
      </c>
      <c r="D564" s="288" t="s">
        <v>25</v>
      </c>
      <c r="E564" s="288" t="s">
        <v>105</v>
      </c>
      <c r="F564" s="288">
        <v>2</v>
      </c>
      <c r="G564" s="268">
        <v>275.75</v>
      </c>
      <c r="H564" s="288" t="s">
        <v>322</v>
      </c>
      <c r="I564" s="288" t="s">
        <v>734</v>
      </c>
      <c r="J564" s="75"/>
      <c r="K564" s="59"/>
    </row>
    <row r="565" spans="2:11" s="1" customFormat="1" x14ac:dyDescent="0.25">
      <c r="B565" s="194">
        <v>7</v>
      </c>
      <c r="C565" s="287" t="s">
        <v>791</v>
      </c>
      <c r="D565" s="288" t="s">
        <v>25</v>
      </c>
      <c r="E565" s="288" t="s">
        <v>105</v>
      </c>
      <c r="F565" s="194">
        <v>1</v>
      </c>
      <c r="G565" s="205">
        <v>67.27</v>
      </c>
      <c r="H565" s="194" t="s">
        <v>322</v>
      </c>
      <c r="I565" s="288" t="s">
        <v>734</v>
      </c>
      <c r="J565" s="75"/>
      <c r="K565" s="59"/>
    </row>
    <row r="566" spans="2:11" s="10" customFormat="1" x14ac:dyDescent="0.25">
      <c r="B566" s="190"/>
      <c r="C566" s="11" t="s">
        <v>54</v>
      </c>
      <c r="D566" s="37"/>
      <c r="E566" s="37"/>
      <c r="F566" s="194"/>
      <c r="G566" s="68">
        <f>SUM(G559:G562)</f>
        <v>27.5</v>
      </c>
      <c r="H566" s="37"/>
      <c r="I566" s="37"/>
      <c r="J566" s="76"/>
      <c r="K566" s="59"/>
    </row>
    <row r="567" spans="2:11" s="10" customFormat="1" x14ac:dyDescent="0.25">
      <c r="B567" s="194"/>
      <c r="C567" s="14" t="s">
        <v>735</v>
      </c>
      <c r="D567" s="19"/>
      <c r="E567" s="194"/>
      <c r="F567" s="194"/>
      <c r="G567" s="68">
        <f>SUM(G563:G565)</f>
        <v>404.02</v>
      </c>
      <c r="H567" s="194"/>
      <c r="I567" s="194"/>
      <c r="J567" s="76"/>
      <c r="K567" s="59"/>
    </row>
    <row r="568" spans="2:11" s="10" customFormat="1" x14ac:dyDescent="0.25">
      <c r="B568" s="194"/>
      <c r="C568" s="183" t="s">
        <v>1250</v>
      </c>
      <c r="D568" s="19"/>
      <c r="E568" s="194"/>
      <c r="F568" s="194"/>
      <c r="G568" s="68">
        <f>SUM(G566:G567)</f>
        <v>431.52</v>
      </c>
      <c r="H568" s="194"/>
      <c r="I568" s="194"/>
      <c r="J568" s="76"/>
      <c r="K568" s="59"/>
    </row>
    <row r="569" spans="2:11" s="1" customFormat="1" x14ac:dyDescent="0.25">
      <c r="B569" s="182">
        <v>14</v>
      </c>
      <c r="C569" s="502" t="s">
        <v>518</v>
      </c>
      <c r="D569" s="502"/>
      <c r="E569" s="502"/>
      <c r="F569" s="502"/>
      <c r="G569" s="502"/>
      <c r="H569" s="502"/>
      <c r="I569" s="502"/>
      <c r="J569" s="75"/>
      <c r="K569" s="59"/>
    </row>
    <row r="570" spans="2:11" s="1" customFormat="1" x14ac:dyDescent="0.25">
      <c r="B570" s="286">
        <v>1</v>
      </c>
      <c r="C570" s="287" t="s">
        <v>792</v>
      </c>
      <c r="D570" s="288" t="s">
        <v>90</v>
      </c>
      <c r="E570" s="288" t="s">
        <v>105</v>
      </c>
      <c r="F570" s="286">
        <v>4</v>
      </c>
      <c r="G570" s="205">
        <v>7.9</v>
      </c>
      <c r="H570" s="194" t="s">
        <v>257</v>
      </c>
      <c r="I570" s="194" t="s">
        <v>92</v>
      </c>
      <c r="J570" s="75"/>
      <c r="K570" s="59"/>
    </row>
    <row r="571" spans="2:11" s="1" customFormat="1" x14ac:dyDescent="0.25">
      <c r="B571" s="194">
        <v>2</v>
      </c>
      <c r="C571" s="287" t="s">
        <v>793</v>
      </c>
      <c r="D571" s="194" t="s">
        <v>90</v>
      </c>
      <c r="E571" s="288" t="s">
        <v>105</v>
      </c>
      <c r="F571" s="194">
        <v>545</v>
      </c>
      <c r="G571" s="205">
        <v>155</v>
      </c>
      <c r="H571" s="194" t="s">
        <v>257</v>
      </c>
      <c r="I571" s="194" t="s">
        <v>92</v>
      </c>
      <c r="J571" s="75"/>
      <c r="K571" s="59"/>
    </row>
    <row r="572" spans="2:11" s="1" customFormat="1" ht="31.5" x14ac:dyDescent="0.25">
      <c r="B572" s="194">
        <v>3</v>
      </c>
      <c r="C572" s="287" t="s">
        <v>785</v>
      </c>
      <c r="D572" s="194" t="s">
        <v>123</v>
      </c>
      <c r="E572" s="194"/>
      <c r="F572" s="194"/>
      <c r="G572" s="205">
        <v>19</v>
      </c>
      <c r="H572" s="194" t="s">
        <v>322</v>
      </c>
      <c r="I572" s="194" t="s">
        <v>92</v>
      </c>
      <c r="J572" s="75"/>
      <c r="K572" s="59"/>
    </row>
    <row r="573" spans="2:11" s="10" customFormat="1" x14ac:dyDescent="0.25">
      <c r="B573" s="190"/>
      <c r="C573" s="11" t="s">
        <v>54</v>
      </c>
      <c r="D573" s="37"/>
      <c r="E573" s="37"/>
      <c r="F573" s="194"/>
      <c r="G573" s="68">
        <f>G570+G571+G572</f>
        <v>181.9</v>
      </c>
      <c r="H573" s="37"/>
      <c r="I573" s="37"/>
      <c r="J573" s="76"/>
      <c r="K573" s="59"/>
    </row>
    <row r="574" spans="2:11" s="10" customFormat="1" x14ac:dyDescent="0.25">
      <c r="B574" s="194"/>
      <c r="C574" s="14" t="s">
        <v>735</v>
      </c>
      <c r="D574" s="19"/>
      <c r="E574" s="194"/>
      <c r="F574" s="194"/>
      <c r="G574" s="68">
        <v>0</v>
      </c>
      <c r="H574" s="194"/>
      <c r="I574" s="194"/>
      <c r="J574" s="76"/>
      <c r="K574" s="59"/>
    </row>
    <row r="575" spans="2:11" s="10" customFormat="1" x14ac:dyDescent="0.25">
      <c r="B575" s="194"/>
      <c r="C575" s="183" t="s">
        <v>1250</v>
      </c>
      <c r="D575" s="19"/>
      <c r="E575" s="194"/>
      <c r="F575" s="194"/>
      <c r="G575" s="68">
        <f>SUM(G573:G574)</f>
        <v>181.9</v>
      </c>
      <c r="H575" s="194"/>
      <c r="I575" s="194"/>
      <c r="J575" s="76"/>
      <c r="K575" s="59"/>
    </row>
    <row r="576" spans="2:11" s="1" customFormat="1" x14ac:dyDescent="0.25">
      <c r="B576" s="182">
        <v>15</v>
      </c>
      <c r="C576" s="502" t="s">
        <v>520</v>
      </c>
      <c r="D576" s="502"/>
      <c r="E576" s="502"/>
      <c r="F576" s="502"/>
      <c r="G576" s="502"/>
      <c r="H576" s="502"/>
      <c r="I576" s="502"/>
      <c r="J576" s="75"/>
      <c r="K576" s="59"/>
    </row>
    <row r="577" spans="2:11" s="1" customFormat="1" x14ac:dyDescent="0.25">
      <c r="B577" s="194">
        <v>1</v>
      </c>
      <c r="C577" s="190" t="s">
        <v>521</v>
      </c>
      <c r="D577" s="288" t="s">
        <v>90</v>
      </c>
      <c r="E577" s="288" t="s">
        <v>105</v>
      </c>
      <c r="F577" s="288">
        <v>2</v>
      </c>
      <c r="G577" s="205">
        <v>11</v>
      </c>
      <c r="H577" s="194" t="s">
        <v>257</v>
      </c>
      <c r="I577" s="194" t="s">
        <v>92</v>
      </c>
      <c r="J577" s="75"/>
      <c r="K577" s="59"/>
    </row>
    <row r="578" spans="2:11" s="1" customFormat="1" x14ac:dyDescent="0.25">
      <c r="B578" s="194">
        <v>2</v>
      </c>
      <c r="C578" s="190" t="s">
        <v>434</v>
      </c>
      <c r="D578" s="288" t="s">
        <v>25</v>
      </c>
      <c r="E578" s="288" t="s">
        <v>91</v>
      </c>
      <c r="F578" s="288">
        <v>87</v>
      </c>
      <c r="G578" s="205">
        <v>1322.6</v>
      </c>
      <c r="H578" s="288" t="s">
        <v>257</v>
      </c>
      <c r="I578" s="194" t="s">
        <v>734</v>
      </c>
      <c r="J578" s="75"/>
      <c r="K578" s="59"/>
    </row>
    <row r="579" spans="2:11" s="1" customFormat="1" x14ac:dyDescent="0.25">
      <c r="B579" s="194">
        <v>3</v>
      </c>
      <c r="C579" s="287" t="s">
        <v>794</v>
      </c>
      <c r="D579" s="288" t="s">
        <v>522</v>
      </c>
      <c r="E579" s="288" t="s">
        <v>252</v>
      </c>
      <c r="F579" s="288">
        <v>100</v>
      </c>
      <c r="G579" s="268">
        <v>50</v>
      </c>
      <c r="H579" s="288" t="s">
        <v>257</v>
      </c>
      <c r="I579" s="194" t="s">
        <v>92</v>
      </c>
      <c r="J579" s="75"/>
      <c r="K579" s="59"/>
    </row>
    <row r="580" spans="2:11" s="1" customFormat="1" x14ac:dyDescent="0.25">
      <c r="B580" s="194">
        <v>4</v>
      </c>
      <c r="C580" s="287" t="s">
        <v>171</v>
      </c>
      <c r="D580" s="288" t="s">
        <v>123</v>
      </c>
      <c r="E580" s="288"/>
      <c r="F580" s="288"/>
      <c r="G580" s="268">
        <v>5</v>
      </c>
      <c r="H580" s="288" t="s">
        <v>257</v>
      </c>
      <c r="I580" s="194" t="s">
        <v>92</v>
      </c>
      <c r="J580" s="75"/>
      <c r="K580" s="59"/>
    </row>
    <row r="581" spans="2:11" s="1" customFormat="1" x14ac:dyDescent="0.25">
      <c r="B581" s="194">
        <v>5</v>
      </c>
      <c r="C581" s="287" t="s">
        <v>158</v>
      </c>
      <c r="D581" s="288" t="s">
        <v>90</v>
      </c>
      <c r="E581" s="288" t="s">
        <v>252</v>
      </c>
      <c r="F581" s="288">
        <v>50</v>
      </c>
      <c r="G581" s="268">
        <v>10</v>
      </c>
      <c r="H581" s="288" t="s">
        <v>257</v>
      </c>
      <c r="I581" s="194" t="s">
        <v>92</v>
      </c>
      <c r="J581" s="75"/>
      <c r="K581" s="59"/>
    </row>
    <row r="582" spans="2:11" s="1" customFormat="1" x14ac:dyDescent="0.25">
      <c r="B582" s="194">
        <v>6</v>
      </c>
      <c r="C582" s="287" t="s">
        <v>140</v>
      </c>
      <c r="D582" s="288"/>
      <c r="E582" s="288" t="s">
        <v>95</v>
      </c>
      <c r="F582" s="288">
        <v>2</v>
      </c>
      <c r="G582" s="268">
        <v>3</v>
      </c>
      <c r="H582" s="288" t="s">
        <v>257</v>
      </c>
      <c r="I582" s="194" t="s">
        <v>92</v>
      </c>
      <c r="J582" s="75"/>
      <c r="K582" s="59"/>
    </row>
    <row r="583" spans="2:11" s="10" customFormat="1" x14ac:dyDescent="0.25">
      <c r="B583" s="190"/>
      <c r="C583" s="11" t="s">
        <v>54</v>
      </c>
      <c r="D583" s="37"/>
      <c r="E583" s="37"/>
      <c r="F583" s="288"/>
      <c r="G583" s="68">
        <f>G577+G579+G580+G581+G582</f>
        <v>79</v>
      </c>
      <c r="H583" s="37"/>
      <c r="I583" s="37"/>
      <c r="J583" s="76"/>
      <c r="K583" s="59"/>
    </row>
    <row r="584" spans="2:11" s="10" customFormat="1" x14ac:dyDescent="0.25">
      <c r="B584" s="194"/>
      <c r="C584" s="14" t="s">
        <v>735</v>
      </c>
      <c r="D584" s="19"/>
      <c r="E584" s="194"/>
      <c r="F584" s="194"/>
      <c r="G584" s="68">
        <f>G578</f>
        <v>1322.6</v>
      </c>
      <c r="H584" s="194"/>
      <c r="I584" s="194"/>
      <c r="J584" s="76"/>
      <c r="K584" s="59"/>
    </row>
    <row r="585" spans="2:11" s="10" customFormat="1" x14ac:dyDescent="0.25">
      <c r="B585" s="194"/>
      <c r="C585" s="183" t="s">
        <v>1250</v>
      </c>
      <c r="D585" s="19"/>
      <c r="E585" s="194"/>
      <c r="F585" s="194"/>
      <c r="G585" s="68">
        <f>SUM(G583:G584)</f>
        <v>1401.6</v>
      </c>
      <c r="H585" s="194"/>
      <c r="I585" s="194"/>
      <c r="J585" s="76"/>
      <c r="K585" s="59"/>
    </row>
    <row r="586" spans="2:11" s="1" customFormat="1" ht="14.25" customHeight="1" x14ac:dyDescent="0.25">
      <c r="B586" s="182">
        <v>16</v>
      </c>
      <c r="C586" s="499" t="s">
        <v>523</v>
      </c>
      <c r="D586" s="500"/>
      <c r="E586" s="500"/>
      <c r="F586" s="500"/>
      <c r="G586" s="500"/>
      <c r="H586" s="500"/>
      <c r="I586" s="501"/>
      <c r="J586" s="75"/>
      <c r="K586" s="59"/>
    </row>
    <row r="587" spans="2:11" s="1" customFormat="1" ht="14.25" customHeight="1" x14ac:dyDescent="0.25">
      <c r="B587" s="194">
        <v>1</v>
      </c>
      <c r="C587" s="190" t="s">
        <v>524</v>
      </c>
      <c r="D587" s="194" t="s">
        <v>90</v>
      </c>
      <c r="E587" s="194" t="s">
        <v>105</v>
      </c>
      <c r="F587" s="194">
        <v>3</v>
      </c>
      <c r="G587" s="205">
        <v>25</v>
      </c>
      <c r="H587" s="194" t="s">
        <v>257</v>
      </c>
      <c r="I587" s="194" t="s">
        <v>92</v>
      </c>
      <c r="J587" s="75"/>
      <c r="K587" s="59"/>
    </row>
    <row r="588" spans="2:11" s="1" customFormat="1" ht="14.25" customHeight="1" x14ac:dyDescent="0.25">
      <c r="B588" s="194">
        <v>2</v>
      </c>
      <c r="C588" s="287" t="s">
        <v>137</v>
      </c>
      <c r="D588" s="194" t="s">
        <v>90</v>
      </c>
      <c r="E588" s="194" t="s">
        <v>159</v>
      </c>
      <c r="F588" s="194">
        <v>30.5</v>
      </c>
      <c r="G588" s="205">
        <v>4.7</v>
      </c>
      <c r="H588" s="288" t="s">
        <v>322</v>
      </c>
      <c r="I588" s="194" t="s">
        <v>92</v>
      </c>
      <c r="J588" s="75"/>
      <c r="K588" s="59"/>
    </row>
    <row r="589" spans="2:11" s="1" customFormat="1" ht="14.25" customHeight="1" x14ac:dyDescent="0.25">
      <c r="B589" s="194">
        <v>3</v>
      </c>
      <c r="C589" s="190" t="s">
        <v>787</v>
      </c>
      <c r="D589" s="194" t="s">
        <v>25</v>
      </c>
      <c r="E589" s="194" t="s">
        <v>252</v>
      </c>
      <c r="F589" s="194">
        <v>671</v>
      </c>
      <c r="G589" s="205">
        <v>676.7</v>
      </c>
      <c r="H589" s="288" t="s">
        <v>257</v>
      </c>
      <c r="I589" s="194" t="s">
        <v>92</v>
      </c>
      <c r="J589" s="75"/>
      <c r="K589" s="59"/>
    </row>
    <row r="590" spans="2:11" s="1" customFormat="1" ht="14.25" customHeight="1" x14ac:dyDescent="0.25">
      <c r="B590" s="194">
        <v>4</v>
      </c>
      <c r="C590" s="287" t="s">
        <v>140</v>
      </c>
      <c r="D590" s="194"/>
      <c r="E590" s="194" t="s">
        <v>95</v>
      </c>
      <c r="F590" s="194">
        <v>1</v>
      </c>
      <c r="G590" s="205">
        <v>2.5</v>
      </c>
      <c r="H590" s="194" t="s">
        <v>257</v>
      </c>
      <c r="I590" s="194" t="s">
        <v>92</v>
      </c>
      <c r="J590" s="75"/>
      <c r="K590" s="59"/>
    </row>
    <row r="591" spans="2:11" s="1" customFormat="1" ht="14.25" customHeight="1" x14ac:dyDescent="0.25">
      <c r="B591" s="288">
        <v>5</v>
      </c>
      <c r="C591" s="287" t="s">
        <v>795</v>
      </c>
      <c r="D591" s="288" t="s">
        <v>25</v>
      </c>
      <c r="E591" s="288" t="s">
        <v>252</v>
      </c>
      <c r="F591" s="288">
        <v>450</v>
      </c>
      <c r="G591" s="268">
        <v>1382</v>
      </c>
      <c r="H591" s="288" t="s">
        <v>257</v>
      </c>
      <c r="I591" s="288" t="s">
        <v>734</v>
      </c>
      <c r="J591" s="75"/>
      <c r="K591" s="59"/>
    </row>
    <row r="592" spans="2:11" s="1" customFormat="1" ht="14.25" customHeight="1" x14ac:dyDescent="0.25">
      <c r="B592" s="288">
        <v>6</v>
      </c>
      <c r="C592" s="287" t="s">
        <v>156</v>
      </c>
      <c r="D592" s="288" t="s">
        <v>25</v>
      </c>
      <c r="E592" s="288" t="s">
        <v>105</v>
      </c>
      <c r="F592" s="288">
        <v>18</v>
      </c>
      <c r="G592" s="268">
        <v>108</v>
      </c>
      <c r="H592" s="288" t="s">
        <v>257</v>
      </c>
      <c r="I592" s="288" t="s">
        <v>734</v>
      </c>
      <c r="J592" s="75"/>
      <c r="K592" s="59"/>
    </row>
    <row r="593" spans="2:11" s="10" customFormat="1" ht="14.25" customHeight="1" x14ac:dyDescent="0.25">
      <c r="B593" s="190"/>
      <c r="C593" s="11" t="s">
        <v>54</v>
      </c>
      <c r="D593" s="37"/>
      <c r="E593" s="37"/>
      <c r="F593" s="194"/>
      <c r="G593" s="68">
        <f>SUM(G587:G590)</f>
        <v>708.90000000000009</v>
      </c>
      <c r="H593" s="37"/>
      <c r="I593" s="37"/>
      <c r="J593" s="76"/>
      <c r="K593" s="59"/>
    </row>
    <row r="594" spans="2:11" s="10" customFormat="1" ht="14.25" customHeight="1" x14ac:dyDescent="0.25">
      <c r="B594" s="194"/>
      <c r="C594" s="14" t="s">
        <v>735</v>
      </c>
      <c r="D594" s="19"/>
      <c r="E594" s="194"/>
      <c r="F594" s="194"/>
      <c r="G594" s="68">
        <f>SUM(G591:G592)</f>
        <v>1490</v>
      </c>
      <c r="H594" s="194"/>
      <c r="I594" s="194"/>
      <c r="J594" s="76"/>
      <c r="K594" s="59"/>
    </row>
    <row r="595" spans="2:11" s="10" customFormat="1" ht="14.25" customHeight="1" x14ac:dyDescent="0.25">
      <c r="B595" s="194"/>
      <c r="C595" s="183" t="s">
        <v>1250</v>
      </c>
      <c r="D595" s="19"/>
      <c r="E595" s="194"/>
      <c r="F595" s="194"/>
      <c r="G595" s="68">
        <f>SUM(G593:G594)</f>
        <v>2198.9</v>
      </c>
      <c r="H595" s="194"/>
      <c r="I595" s="194"/>
      <c r="J595" s="76"/>
      <c r="K595" s="59"/>
    </row>
    <row r="596" spans="2:11" s="1" customFormat="1" ht="14.25" customHeight="1" x14ac:dyDescent="0.25">
      <c r="B596" s="182">
        <v>17</v>
      </c>
      <c r="C596" s="499" t="s">
        <v>525</v>
      </c>
      <c r="D596" s="500"/>
      <c r="E596" s="500"/>
      <c r="F596" s="500"/>
      <c r="G596" s="500"/>
      <c r="H596" s="500"/>
      <c r="I596" s="501"/>
      <c r="J596" s="75"/>
      <c r="K596" s="59"/>
    </row>
    <row r="597" spans="2:11" s="1" customFormat="1" ht="14.25" customHeight="1" x14ac:dyDescent="0.25">
      <c r="B597" s="194">
        <v>1</v>
      </c>
      <c r="C597" s="190" t="s">
        <v>429</v>
      </c>
      <c r="D597" s="194" t="s">
        <v>90</v>
      </c>
      <c r="E597" s="194" t="s">
        <v>105</v>
      </c>
      <c r="F597" s="194">
        <v>2</v>
      </c>
      <c r="G597" s="205">
        <v>3</v>
      </c>
      <c r="H597" s="194" t="s">
        <v>322</v>
      </c>
      <c r="I597" s="194" t="s">
        <v>92</v>
      </c>
      <c r="J597" s="75"/>
      <c r="K597" s="59"/>
    </row>
    <row r="598" spans="2:11" s="1" customFormat="1" ht="14.25" customHeight="1" x14ac:dyDescent="0.25">
      <c r="B598" s="194">
        <v>2</v>
      </c>
      <c r="C598" s="190" t="s">
        <v>200</v>
      </c>
      <c r="D598" s="194" t="s">
        <v>90</v>
      </c>
      <c r="E598" s="194"/>
      <c r="F598" s="194"/>
      <c r="G598" s="205">
        <v>1</v>
      </c>
      <c r="H598" s="194" t="s">
        <v>257</v>
      </c>
      <c r="I598" s="288" t="s">
        <v>92</v>
      </c>
      <c r="J598" s="75"/>
      <c r="K598" s="59"/>
    </row>
    <row r="599" spans="2:11" s="1" customFormat="1" ht="14.25" customHeight="1" x14ac:dyDescent="0.25">
      <c r="B599" s="194">
        <v>3</v>
      </c>
      <c r="C599" s="190" t="s">
        <v>402</v>
      </c>
      <c r="D599" s="194" t="s">
        <v>90</v>
      </c>
      <c r="E599" s="194" t="s">
        <v>159</v>
      </c>
      <c r="F599" s="194">
        <v>50</v>
      </c>
      <c r="G599" s="205">
        <v>3</v>
      </c>
      <c r="H599" s="194" t="s">
        <v>322</v>
      </c>
      <c r="I599" s="288" t="s">
        <v>92</v>
      </c>
      <c r="J599" s="75"/>
      <c r="K599" s="59"/>
    </row>
    <row r="600" spans="2:11" s="1" customFormat="1" ht="14.25" customHeight="1" x14ac:dyDescent="0.25">
      <c r="B600" s="194">
        <v>4</v>
      </c>
      <c r="C600" s="203" t="s">
        <v>171</v>
      </c>
      <c r="D600" s="194" t="s">
        <v>123</v>
      </c>
      <c r="E600" s="194"/>
      <c r="F600" s="194"/>
      <c r="G600" s="205">
        <v>4.8</v>
      </c>
      <c r="H600" s="194" t="s">
        <v>257</v>
      </c>
      <c r="I600" s="288" t="s">
        <v>92</v>
      </c>
      <c r="J600" s="75"/>
      <c r="K600" s="59"/>
    </row>
    <row r="601" spans="2:11" s="1" customFormat="1" ht="14.25" customHeight="1" x14ac:dyDescent="0.25">
      <c r="B601" s="194">
        <v>5</v>
      </c>
      <c r="C601" s="190" t="s">
        <v>140</v>
      </c>
      <c r="D601" s="194"/>
      <c r="E601" s="194" t="s">
        <v>95</v>
      </c>
      <c r="F601" s="194">
        <v>3</v>
      </c>
      <c r="G601" s="205">
        <v>1</v>
      </c>
      <c r="H601" s="194" t="s">
        <v>322</v>
      </c>
      <c r="I601" s="288" t="s">
        <v>92</v>
      </c>
      <c r="J601" s="75"/>
      <c r="K601" s="59"/>
    </row>
    <row r="602" spans="2:11" s="10" customFormat="1" ht="14.25" customHeight="1" x14ac:dyDescent="0.25">
      <c r="B602" s="190"/>
      <c r="C602" s="11" t="s">
        <v>54</v>
      </c>
      <c r="D602" s="37"/>
      <c r="E602" s="37"/>
      <c r="F602" s="194"/>
      <c r="G602" s="68">
        <f>SUM(G597:G601)</f>
        <v>12.8</v>
      </c>
      <c r="H602" s="37"/>
      <c r="I602" s="37"/>
      <c r="J602" s="76"/>
      <c r="K602" s="59"/>
    </row>
    <row r="603" spans="2:11" s="10" customFormat="1" ht="14.25" customHeight="1" x14ac:dyDescent="0.25">
      <c r="B603" s="194"/>
      <c r="C603" s="14" t="s">
        <v>735</v>
      </c>
      <c r="D603" s="19"/>
      <c r="E603" s="194"/>
      <c r="F603" s="194"/>
      <c r="G603" s="68">
        <v>0</v>
      </c>
      <c r="H603" s="194"/>
      <c r="I603" s="194"/>
      <c r="J603" s="76"/>
      <c r="K603" s="59"/>
    </row>
    <row r="604" spans="2:11" s="10" customFormat="1" ht="14.25" customHeight="1" x14ac:dyDescent="0.25">
      <c r="B604" s="194"/>
      <c r="C604" s="183" t="s">
        <v>1250</v>
      </c>
      <c r="D604" s="19"/>
      <c r="E604" s="194"/>
      <c r="F604" s="194"/>
      <c r="G604" s="68">
        <f>SUM(G602:G603)</f>
        <v>12.8</v>
      </c>
      <c r="H604" s="194"/>
      <c r="I604" s="194"/>
      <c r="J604" s="76"/>
      <c r="K604" s="59"/>
    </row>
    <row r="605" spans="2:11" s="1" customFormat="1" ht="13.5" customHeight="1" x14ac:dyDescent="0.25">
      <c r="B605" s="182">
        <v>18</v>
      </c>
      <c r="C605" s="502" t="s">
        <v>526</v>
      </c>
      <c r="D605" s="502"/>
      <c r="E605" s="502"/>
      <c r="F605" s="502"/>
      <c r="G605" s="502"/>
      <c r="H605" s="502"/>
      <c r="I605" s="502"/>
      <c r="J605" s="75"/>
      <c r="K605" s="59"/>
    </row>
    <row r="606" spans="2:11" s="1" customFormat="1" ht="13.5" customHeight="1" x14ac:dyDescent="0.25">
      <c r="B606" s="194">
        <v>1</v>
      </c>
      <c r="C606" s="289" t="s">
        <v>158</v>
      </c>
      <c r="D606" s="288" t="s">
        <v>90</v>
      </c>
      <c r="E606" s="288" t="s">
        <v>252</v>
      </c>
      <c r="F606" s="288">
        <v>50</v>
      </c>
      <c r="G606" s="268">
        <v>4</v>
      </c>
      <c r="H606" s="288" t="s">
        <v>322</v>
      </c>
      <c r="I606" s="288" t="s">
        <v>92</v>
      </c>
      <c r="J606" s="75"/>
      <c r="K606" s="59"/>
    </row>
    <row r="607" spans="2:11" s="1" customFormat="1" ht="13.5" customHeight="1" x14ac:dyDescent="0.25">
      <c r="B607" s="194">
        <v>2</v>
      </c>
      <c r="C607" s="289" t="s">
        <v>785</v>
      </c>
      <c r="D607" s="288" t="s">
        <v>123</v>
      </c>
      <c r="E607" s="288"/>
      <c r="F607" s="288"/>
      <c r="G607" s="268">
        <v>5.3</v>
      </c>
      <c r="H607" s="288" t="s">
        <v>257</v>
      </c>
      <c r="I607" s="288" t="s">
        <v>92</v>
      </c>
      <c r="J607" s="75"/>
      <c r="K607" s="59"/>
    </row>
    <row r="608" spans="2:11" s="1" customFormat="1" ht="13.5" customHeight="1" x14ac:dyDescent="0.25">
      <c r="B608" s="194">
        <v>3</v>
      </c>
      <c r="C608" s="289" t="s">
        <v>796</v>
      </c>
      <c r="D608" s="288" t="s">
        <v>25</v>
      </c>
      <c r="E608" s="288" t="s">
        <v>91</v>
      </c>
      <c r="F608" s="288">
        <v>1</v>
      </c>
      <c r="G608" s="268">
        <v>102.4</v>
      </c>
      <c r="H608" s="288" t="s">
        <v>323</v>
      </c>
      <c r="I608" s="288" t="s">
        <v>92</v>
      </c>
      <c r="J608" s="75"/>
      <c r="K608" s="59"/>
    </row>
    <row r="609" spans="2:11" s="1" customFormat="1" ht="13.5" customHeight="1" x14ac:dyDescent="0.25">
      <c r="B609" s="194">
        <v>4</v>
      </c>
      <c r="C609" s="289" t="s">
        <v>797</v>
      </c>
      <c r="D609" s="288" t="s">
        <v>25</v>
      </c>
      <c r="E609" s="288" t="s">
        <v>91</v>
      </c>
      <c r="F609" s="288">
        <v>1</v>
      </c>
      <c r="G609" s="268">
        <v>103.4</v>
      </c>
      <c r="H609" s="288" t="s">
        <v>323</v>
      </c>
      <c r="I609" s="194" t="s">
        <v>92</v>
      </c>
      <c r="J609" s="75"/>
      <c r="K609" s="59"/>
    </row>
    <row r="610" spans="2:11" s="1" customFormat="1" ht="13.5" customHeight="1" x14ac:dyDescent="0.25">
      <c r="B610" s="288"/>
      <c r="C610" s="289" t="s">
        <v>140</v>
      </c>
      <c r="D610" s="288"/>
      <c r="E610" s="288" t="s">
        <v>95</v>
      </c>
      <c r="F610" s="288">
        <v>0.1</v>
      </c>
      <c r="G610" s="268">
        <v>2</v>
      </c>
      <c r="H610" s="288" t="s">
        <v>257</v>
      </c>
      <c r="I610" s="288" t="s">
        <v>92</v>
      </c>
      <c r="J610" s="75"/>
      <c r="K610" s="59"/>
    </row>
    <row r="611" spans="2:11" s="10" customFormat="1" ht="13.5" customHeight="1" x14ac:dyDescent="0.25">
      <c r="B611" s="190"/>
      <c r="C611" s="11" t="s">
        <v>54</v>
      </c>
      <c r="D611" s="288"/>
      <c r="E611" s="37"/>
      <c r="F611" s="194"/>
      <c r="G611" s="68">
        <f>SUM(G606:G610)</f>
        <v>217.10000000000002</v>
      </c>
      <c r="H611" s="288"/>
      <c r="I611" s="37"/>
      <c r="J611" s="76"/>
      <c r="K611" s="59"/>
    </row>
    <row r="612" spans="2:11" s="10" customFormat="1" ht="13.5" customHeight="1" x14ac:dyDescent="0.25">
      <c r="B612" s="194"/>
      <c r="C612" s="14" t="s">
        <v>735</v>
      </c>
      <c r="D612" s="19"/>
      <c r="E612" s="194"/>
      <c r="F612" s="194"/>
      <c r="G612" s="68">
        <v>0</v>
      </c>
      <c r="H612" s="194"/>
      <c r="I612" s="194"/>
      <c r="J612" s="76"/>
      <c r="K612" s="59"/>
    </row>
    <row r="613" spans="2:11" s="10" customFormat="1" ht="13.5" customHeight="1" x14ac:dyDescent="0.25">
      <c r="B613" s="194"/>
      <c r="C613" s="183" t="s">
        <v>1250</v>
      </c>
      <c r="D613" s="19"/>
      <c r="E613" s="194"/>
      <c r="F613" s="194"/>
      <c r="G613" s="68">
        <f>SUM(G611:G612)</f>
        <v>217.10000000000002</v>
      </c>
      <c r="H613" s="194"/>
      <c r="I613" s="194"/>
      <c r="J613" s="76"/>
      <c r="K613" s="59"/>
    </row>
    <row r="614" spans="2:11" s="1" customFormat="1" ht="13.5" customHeight="1" x14ac:dyDescent="0.25">
      <c r="B614" s="182">
        <v>19</v>
      </c>
      <c r="C614" s="502" t="s">
        <v>527</v>
      </c>
      <c r="D614" s="502"/>
      <c r="E614" s="502"/>
      <c r="F614" s="502"/>
      <c r="G614" s="502"/>
      <c r="H614" s="502"/>
      <c r="I614" s="502"/>
      <c r="J614" s="75"/>
      <c r="K614" s="59"/>
    </row>
    <row r="615" spans="2:11" s="1" customFormat="1" ht="13.5" customHeight="1" x14ac:dyDescent="0.25">
      <c r="B615" s="194">
        <v>1</v>
      </c>
      <c r="C615" s="289" t="s">
        <v>798</v>
      </c>
      <c r="D615" s="288" t="s">
        <v>90</v>
      </c>
      <c r="E615" s="288" t="s">
        <v>105</v>
      </c>
      <c r="F615" s="288">
        <v>1</v>
      </c>
      <c r="G615" s="268">
        <v>1</v>
      </c>
      <c r="H615" s="194" t="s">
        <v>257</v>
      </c>
      <c r="I615" s="194" t="s">
        <v>92</v>
      </c>
      <c r="J615" s="75"/>
      <c r="K615" s="59"/>
    </row>
    <row r="616" spans="2:11" s="1" customFormat="1" ht="13.5" customHeight="1" x14ac:dyDescent="0.25">
      <c r="B616" s="194">
        <v>2</v>
      </c>
      <c r="C616" s="289" t="s">
        <v>137</v>
      </c>
      <c r="D616" s="288" t="s">
        <v>90</v>
      </c>
      <c r="E616" s="288" t="s">
        <v>159</v>
      </c>
      <c r="F616" s="288">
        <v>450</v>
      </c>
      <c r="G616" s="268">
        <v>9</v>
      </c>
      <c r="H616" s="194" t="s">
        <v>257</v>
      </c>
      <c r="I616" s="194" t="s">
        <v>92</v>
      </c>
      <c r="J616" s="75"/>
      <c r="K616" s="59"/>
    </row>
    <row r="617" spans="2:11" s="1" customFormat="1" ht="13.5" customHeight="1" x14ac:dyDescent="0.25">
      <c r="B617" s="194">
        <v>3</v>
      </c>
      <c r="C617" s="289" t="s">
        <v>146</v>
      </c>
      <c r="D617" s="288" t="s">
        <v>123</v>
      </c>
      <c r="E617" s="288"/>
      <c r="F617" s="288"/>
      <c r="G617" s="268">
        <v>5</v>
      </c>
      <c r="H617" s="194" t="s">
        <v>257</v>
      </c>
      <c r="I617" s="194" t="s">
        <v>92</v>
      </c>
      <c r="J617" s="75"/>
      <c r="K617" s="59"/>
    </row>
    <row r="618" spans="2:11" s="1" customFormat="1" ht="13.5" customHeight="1" x14ac:dyDescent="0.25">
      <c r="B618" s="194">
        <v>4</v>
      </c>
      <c r="C618" s="289" t="s">
        <v>156</v>
      </c>
      <c r="D618" s="288" t="s">
        <v>90</v>
      </c>
      <c r="E618" s="288" t="s">
        <v>105</v>
      </c>
      <c r="F618" s="288">
        <v>4</v>
      </c>
      <c r="G618" s="268">
        <v>30</v>
      </c>
      <c r="H618" s="194" t="s">
        <v>257</v>
      </c>
      <c r="I618" s="194" t="s">
        <v>92</v>
      </c>
      <c r="J618" s="75"/>
      <c r="K618" s="59"/>
    </row>
    <row r="619" spans="2:11" s="1" customFormat="1" ht="13.5" customHeight="1" x14ac:dyDescent="0.25">
      <c r="B619" s="194">
        <v>5</v>
      </c>
      <c r="C619" s="289" t="s">
        <v>140</v>
      </c>
      <c r="D619" s="288"/>
      <c r="E619" s="288" t="s">
        <v>95</v>
      </c>
      <c r="F619" s="288">
        <v>1</v>
      </c>
      <c r="G619" s="268">
        <v>2</v>
      </c>
      <c r="H619" s="194" t="s">
        <v>257</v>
      </c>
      <c r="I619" s="194" t="s">
        <v>92</v>
      </c>
      <c r="J619" s="75"/>
      <c r="K619" s="59"/>
    </row>
    <row r="620" spans="2:11" s="10" customFormat="1" ht="13.5" customHeight="1" x14ac:dyDescent="0.25">
      <c r="B620" s="190"/>
      <c r="C620" s="11" t="s">
        <v>54</v>
      </c>
      <c r="D620" s="37"/>
      <c r="E620" s="288"/>
      <c r="F620" s="288"/>
      <c r="G620" s="68">
        <f>SUM(G614:G619)</f>
        <v>47</v>
      </c>
      <c r="H620" s="37"/>
      <c r="I620" s="37"/>
      <c r="J620" s="76"/>
      <c r="K620" s="59"/>
    </row>
    <row r="621" spans="2:11" s="10" customFormat="1" ht="13.5" customHeight="1" x14ac:dyDescent="0.25">
      <c r="B621" s="194"/>
      <c r="C621" s="14" t="s">
        <v>735</v>
      </c>
      <c r="D621" s="19"/>
      <c r="E621" s="194"/>
      <c r="F621" s="194"/>
      <c r="G621" s="68">
        <v>0</v>
      </c>
      <c r="H621" s="194"/>
      <c r="I621" s="194"/>
      <c r="J621" s="76"/>
      <c r="K621" s="59"/>
    </row>
    <row r="622" spans="2:11" s="10" customFormat="1" ht="13.5" customHeight="1" x14ac:dyDescent="0.25">
      <c r="B622" s="194"/>
      <c r="C622" s="183" t="s">
        <v>1250</v>
      </c>
      <c r="D622" s="19"/>
      <c r="E622" s="194"/>
      <c r="F622" s="194"/>
      <c r="G622" s="68">
        <f>SUM(G620:G621)</f>
        <v>47</v>
      </c>
      <c r="H622" s="194"/>
      <c r="I622" s="194"/>
      <c r="J622" s="76"/>
      <c r="K622" s="59"/>
    </row>
    <row r="623" spans="2:11" s="1" customFormat="1" ht="13.5" customHeight="1" x14ac:dyDescent="0.25">
      <c r="B623" s="182">
        <v>20</v>
      </c>
      <c r="C623" s="502" t="s">
        <v>528</v>
      </c>
      <c r="D623" s="502"/>
      <c r="E623" s="502"/>
      <c r="F623" s="502"/>
      <c r="G623" s="502"/>
      <c r="H623" s="502"/>
      <c r="I623" s="502"/>
      <c r="J623" s="75"/>
      <c r="K623" s="59"/>
    </row>
    <row r="624" spans="2:11" s="1" customFormat="1" ht="13.5" customHeight="1" x14ac:dyDescent="0.25">
      <c r="B624" s="194">
        <v>1</v>
      </c>
      <c r="C624" s="190" t="s">
        <v>431</v>
      </c>
      <c r="D624" s="194" t="s">
        <v>90</v>
      </c>
      <c r="E624" s="194" t="s">
        <v>105</v>
      </c>
      <c r="F624" s="194">
        <v>2</v>
      </c>
      <c r="G624" s="192">
        <v>2</v>
      </c>
      <c r="H624" s="194" t="s">
        <v>257</v>
      </c>
      <c r="I624" s="288" t="s">
        <v>92</v>
      </c>
      <c r="J624" s="75"/>
      <c r="K624" s="59"/>
    </row>
    <row r="625" spans="2:11" s="1" customFormat="1" ht="13.5" customHeight="1" x14ac:dyDescent="0.25">
      <c r="B625" s="194">
        <v>2</v>
      </c>
      <c r="C625" s="190" t="s">
        <v>146</v>
      </c>
      <c r="D625" s="194" t="s">
        <v>123</v>
      </c>
      <c r="E625" s="194"/>
      <c r="F625" s="194"/>
      <c r="G625" s="205">
        <v>5.5</v>
      </c>
      <c r="H625" s="194" t="s">
        <v>257</v>
      </c>
      <c r="I625" s="194" t="s">
        <v>92</v>
      </c>
      <c r="J625" s="75"/>
      <c r="K625" s="59"/>
    </row>
    <row r="626" spans="2:11" s="1" customFormat="1" ht="13.5" customHeight="1" x14ac:dyDescent="0.25">
      <c r="B626" s="194">
        <v>3</v>
      </c>
      <c r="C626" s="190" t="s">
        <v>141</v>
      </c>
      <c r="D626" s="194" t="s">
        <v>90</v>
      </c>
      <c r="E626" s="194"/>
      <c r="F626" s="194"/>
      <c r="G626" s="205">
        <v>1</v>
      </c>
      <c r="H626" s="194" t="s">
        <v>257</v>
      </c>
      <c r="I626" s="194" t="s">
        <v>92</v>
      </c>
      <c r="J626" s="75"/>
      <c r="K626" s="59"/>
    </row>
    <row r="627" spans="2:11" s="1" customFormat="1" ht="13.5" customHeight="1" x14ac:dyDescent="0.25">
      <c r="B627" s="194">
        <v>4</v>
      </c>
      <c r="C627" s="190" t="s">
        <v>140</v>
      </c>
      <c r="D627" s="194"/>
      <c r="E627" s="194" t="s">
        <v>95</v>
      </c>
      <c r="F627" s="194">
        <v>0.2</v>
      </c>
      <c r="G627" s="205">
        <v>0.3</v>
      </c>
      <c r="H627" s="194" t="s">
        <v>257</v>
      </c>
      <c r="I627" s="288" t="s">
        <v>92</v>
      </c>
      <c r="J627" s="75"/>
      <c r="K627" s="59"/>
    </row>
    <row r="628" spans="2:11" s="1" customFormat="1" ht="13.5" customHeight="1" x14ac:dyDescent="0.25">
      <c r="B628" s="194"/>
      <c r="C628" s="190"/>
      <c r="D628" s="194"/>
      <c r="E628" s="194"/>
      <c r="F628" s="194"/>
      <c r="G628" s="205"/>
      <c r="H628" s="194"/>
      <c r="I628" s="288"/>
      <c r="J628" s="75"/>
      <c r="K628" s="59"/>
    </row>
    <row r="629" spans="2:11" s="10" customFormat="1" ht="13.5" customHeight="1" x14ac:dyDescent="0.25">
      <c r="B629" s="190"/>
      <c r="C629" s="11" t="s">
        <v>54</v>
      </c>
      <c r="D629" s="37"/>
      <c r="E629" s="37"/>
      <c r="F629" s="194"/>
      <c r="G629" s="68">
        <f>SUM(G624:G628)</f>
        <v>8.8000000000000007</v>
      </c>
      <c r="H629" s="37"/>
      <c r="I629" s="37"/>
      <c r="J629" s="76"/>
      <c r="K629" s="59"/>
    </row>
    <row r="630" spans="2:11" s="10" customFormat="1" ht="13.5" customHeight="1" x14ac:dyDescent="0.25">
      <c r="B630" s="194"/>
      <c r="C630" s="14" t="s">
        <v>735</v>
      </c>
      <c r="D630" s="19"/>
      <c r="E630" s="194"/>
      <c r="F630" s="194"/>
      <c r="G630" s="68">
        <v>0</v>
      </c>
      <c r="H630" s="194"/>
      <c r="I630" s="194"/>
      <c r="J630" s="76"/>
      <c r="K630" s="59"/>
    </row>
    <row r="631" spans="2:11" s="10" customFormat="1" ht="13.5" customHeight="1" x14ac:dyDescent="0.25">
      <c r="B631" s="194"/>
      <c r="C631" s="183" t="s">
        <v>1250</v>
      </c>
      <c r="D631" s="19"/>
      <c r="E631" s="194"/>
      <c r="F631" s="194"/>
      <c r="G631" s="68">
        <f>SUM(G629:G630)</f>
        <v>8.8000000000000007</v>
      </c>
      <c r="H631" s="194"/>
      <c r="I631" s="194"/>
      <c r="J631" s="76"/>
      <c r="K631" s="59"/>
    </row>
    <row r="632" spans="2:11" s="1" customFormat="1" ht="13.5" customHeight="1" x14ac:dyDescent="0.25">
      <c r="B632" s="194"/>
      <c r="C632" s="183" t="s">
        <v>157</v>
      </c>
      <c r="D632" s="182"/>
      <c r="E632" s="182"/>
      <c r="F632" s="182"/>
      <c r="G632" s="63"/>
      <c r="H632" s="186"/>
      <c r="I632" s="182"/>
      <c r="J632" s="75"/>
      <c r="K632" s="59"/>
    </row>
    <row r="633" spans="2:11" s="10" customFormat="1" ht="13.5" customHeight="1" x14ac:dyDescent="0.25">
      <c r="B633" s="190"/>
      <c r="C633" s="11" t="s">
        <v>54</v>
      </c>
      <c r="D633" s="37"/>
      <c r="E633" s="37"/>
      <c r="F633" s="194"/>
      <c r="G633" s="68">
        <f>G629+G620+G611+G602+G593+G583+G573+G566+G555+G547+G536</f>
        <v>3332.6500000000005</v>
      </c>
      <c r="H633" s="37"/>
      <c r="I633" s="37"/>
      <c r="J633" s="76"/>
      <c r="K633" s="59"/>
    </row>
    <row r="634" spans="2:11" s="10" customFormat="1" ht="13.5" customHeight="1" x14ac:dyDescent="0.25">
      <c r="B634" s="194"/>
      <c r="C634" s="14" t="s">
        <v>735</v>
      </c>
      <c r="D634" s="19"/>
      <c r="E634" s="194"/>
      <c r="F634" s="194"/>
      <c r="G634" s="68">
        <f>G630+G621+G612+G603+G594+G584+G574+G567+G556+G548+G537</f>
        <v>3316.62</v>
      </c>
      <c r="H634" s="194"/>
      <c r="I634" s="194"/>
      <c r="J634" s="76"/>
      <c r="K634" s="59"/>
    </row>
    <row r="635" spans="2:11" s="10" customFormat="1" ht="13.5" customHeight="1" x14ac:dyDescent="0.25">
      <c r="B635" s="194"/>
      <c r="C635" s="183" t="s">
        <v>1250</v>
      </c>
      <c r="D635" s="19"/>
      <c r="E635" s="194"/>
      <c r="F635" s="194"/>
      <c r="G635" s="68">
        <f>SUM(G633:G634)</f>
        <v>6649.27</v>
      </c>
      <c r="H635" s="194"/>
      <c r="I635" s="194"/>
      <c r="J635" s="76"/>
      <c r="K635" s="59"/>
    </row>
    <row r="636" spans="2:11" s="1" customFormat="1" ht="13.5" customHeight="1" x14ac:dyDescent="0.25">
      <c r="B636" s="182"/>
      <c r="C636" s="188" t="s">
        <v>296</v>
      </c>
      <c r="D636" s="182"/>
      <c r="E636" s="182"/>
      <c r="F636" s="182"/>
      <c r="G636" s="68"/>
      <c r="H636" s="182"/>
      <c r="I636" s="182"/>
      <c r="J636" s="75"/>
      <c r="K636" s="59"/>
    </row>
    <row r="637" spans="2:11" s="1" customFormat="1" ht="13.5" customHeight="1" x14ac:dyDescent="0.25">
      <c r="B637" s="182">
        <v>21</v>
      </c>
      <c r="C637" s="502" t="s">
        <v>529</v>
      </c>
      <c r="D637" s="502"/>
      <c r="E637" s="502"/>
      <c r="F637" s="502"/>
      <c r="G637" s="502"/>
      <c r="H637" s="502"/>
      <c r="I637" s="502"/>
      <c r="J637" s="75"/>
      <c r="K637" s="59"/>
    </row>
    <row r="638" spans="2:11" s="1" customFormat="1" ht="13.5" customHeight="1" x14ac:dyDescent="0.25">
      <c r="B638" s="194">
        <v>1</v>
      </c>
      <c r="C638" s="320" t="s">
        <v>844</v>
      </c>
      <c r="D638" s="318" t="s">
        <v>90</v>
      </c>
      <c r="E638" s="318" t="s">
        <v>105</v>
      </c>
      <c r="F638" s="318">
        <v>3</v>
      </c>
      <c r="G638" s="268">
        <v>5</v>
      </c>
      <c r="H638" s="194" t="s">
        <v>322</v>
      </c>
      <c r="I638" s="194" t="s">
        <v>92</v>
      </c>
      <c r="J638" s="75"/>
      <c r="K638" s="59"/>
    </row>
    <row r="639" spans="2:11" s="1" customFormat="1" ht="13.5" customHeight="1" x14ac:dyDescent="0.25">
      <c r="B639" s="194">
        <v>2</v>
      </c>
      <c r="C639" s="320" t="s">
        <v>785</v>
      </c>
      <c r="D639" s="318" t="s">
        <v>123</v>
      </c>
      <c r="E639" s="318"/>
      <c r="F639" s="318"/>
      <c r="G639" s="268">
        <v>75</v>
      </c>
      <c r="H639" s="318" t="s">
        <v>322</v>
      </c>
      <c r="I639" s="194" t="s">
        <v>92</v>
      </c>
      <c r="J639" s="75"/>
      <c r="K639" s="59"/>
    </row>
    <row r="640" spans="2:11" s="1" customFormat="1" ht="13.5" customHeight="1" x14ac:dyDescent="0.25">
      <c r="B640" s="194">
        <v>3</v>
      </c>
      <c r="C640" s="320" t="s">
        <v>140</v>
      </c>
      <c r="D640" s="318"/>
      <c r="E640" s="318" t="s">
        <v>95</v>
      </c>
      <c r="F640" s="318">
        <v>5</v>
      </c>
      <c r="G640" s="268">
        <v>5</v>
      </c>
      <c r="H640" s="194" t="s">
        <v>257</v>
      </c>
      <c r="I640" s="194" t="s">
        <v>92</v>
      </c>
      <c r="J640" s="75"/>
      <c r="K640" s="59"/>
    </row>
    <row r="641" spans="2:11" s="1" customFormat="1" ht="13.5" customHeight="1" x14ac:dyDescent="0.25">
      <c r="B641" s="318">
        <v>4</v>
      </c>
      <c r="C641" s="320" t="s">
        <v>845</v>
      </c>
      <c r="D641" s="318" t="s">
        <v>25</v>
      </c>
      <c r="E641" s="318" t="s">
        <v>846</v>
      </c>
      <c r="F641" s="318">
        <v>615</v>
      </c>
      <c r="G641" s="268">
        <v>480</v>
      </c>
      <c r="H641" s="318" t="s">
        <v>322</v>
      </c>
      <c r="I641" s="318" t="s">
        <v>734</v>
      </c>
      <c r="J641" s="75"/>
      <c r="K641" s="59"/>
    </row>
    <row r="642" spans="2:11" s="1" customFormat="1" ht="13.5" customHeight="1" x14ac:dyDescent="0.25">
      <c r="B642" s="194">
        <v>5</v>
      </c>
      <c r="C642" s="320" t="s">
        <v>308</v>
      </c>
      <c r="D642" s="318" t="s">
        <v>90</v>
      </c>
      <c r="E642" s="318" t="s">
        <v>91</v>
      </c>
      <c r="F642" s="318">
        <v>5</v>
      </c>
      <c r="G642" s="268">
        <v>40</v>
      </c>
      <c r="H642" s="318" t="s">
        <v>322</v>
      </c>
      <c r="I642" s="194" t="s">
        <v>92</v>
      </c>
      <c r="J642" s="75"/>
      <c r="K642" s="59"/>
    </row>
    <row r="643" spans="2:11" s="10" customFormat="1" ht="13.5" customHeight="1" x14ac:dyDescent="0.25">
      <c r="B643" s="190"/>
      <c r="C643" s="11" t="s">
        <v>54</v>
      </c>
      <c r="D643" s="37"/>
      <c r="E643" s="37"/>
      <c r="F643" s="194"/>
      <c r="G643" s="68">
        <f>G638+G639+G640+G642</f>
        <v>125</v>
      </c>
      <c r="H643" s="37"/>
      <c r="I643" s="37"/>
      <c r="J643" s="76"/>
      <c r="K643" s="59"/>
    </row>
    <row r="644" spans="2:11" s="10" customFormat="1" ht="13.5" customHeight="1" x14ac:dyDescent="0.25">
      <c r="B644" s="194"/>
      <c r="C644" s="14" t="s">
        <v>735</v>
      </c>
      <c r="D644" s="19"/>
      <c r="E644" s="194"/>
      <c r="F644" s="194"/>
      <c r="G644" s="68">
        <f>G641</f>
        <v>480</v>
      </c>
      <c r="H644" s="194"/>
      <c r="I644" s="194"/>
      <c r="J644" s="76"/>
      <c r="K644" s="59"/>
    </row>
    <row r="645" spans="2:11" s="10" customFormat="1" ht="13.5" customHeight="1" x14ac:dyDescent="0.25">
      <c r="B645" s="194"/>
      <c r="C645" s="183" t="s">
        <v>1250</v>
      </c>
      <c r="D645" s="19"/>
      <c r="E645" s="194"/>
      <c r="F645" s="194"/>
      <c r="G645" s="68">
        <f>SUM(G643:G644)</f>
        <v>605</v>
      </c>
      <c r="H645" s="194"/>
      <c r="I645" s="194"/>
      <c r="J645" s="76"/>
      <c r="K645" s="59"/>
    </row>
    <row r="646" spans="2:11" s="1" customFormat="1" ht="13.5" customHeight="1" x14ac:dyDescent="0.25">
      <c r="B646" s="182">
        <v>22</v>
      </c>
      <c r="C646" s="502" t="s">
        <v>530</v>
      </c>
      <c r="D646" s="502"/>
      <c r="E646" s="502"/>
      <c r="F646" s="502"/>
      <c r="G646" s="502"/>
      <c r="H646" s="502"/>
      <c r="I646" s="502"/>
      <c r="J646" s="75"/>
      <c r="K646" s="59"/>
    </row>
    <row r="647" spans="2:11" s="1" customFormat="1" ht="13.5" customHeight="1" x14ac:dyDescent="0.25">
      <c r="B647" s="194">
        <v>1</v>
      </c>
      <c r="C647" s="320" t="s">
        <v>847</v>
      </c>
      <c r="D647" s="318" t="s">
        <v>90</v>
      </c>
      <c r="E647" s="318" t="s">
        <v>105</v>
      </c>
      <c r="F647" s="318">
        <v>1</v>
      </c>
      <c r="G647" s="268">
        <v>4.5999999999999996</v>
      </c>
      <c r="H647" s="318" t="s">
        <v>257</v>
      </c>
      <c r="I647" s="318" t="s">
        <v>92</v>
      </c>
      <c r="J647" s="75"/>
      <c r="K647" s="59"/>
    </row>
    <row r="648" spans="2:11" s="1" customFormat="1" ht="13.5" customHeight="1" x14ac:dyDescent="0.25">
      <c r="B648" s="318">
        <v>2</v>
      </c>
      <c r="C648" s="320" t="s">
        <v>848</v>
      </c>
      <c r="D648" s="318" t="s">
        <v>25</v>
      </c>
      <c r="E648" s="318" t="s">
        <v>91</v>
      </c>
      <c r="F648" s="318">
        <v>1</v>
      </c>
      <c r="G648" s="268">
        <v>20.8</v>
      </c>
      <c r="H648" s="318" t="s">
        <v>257</v>
      </c>
      <c r="I648" s="318" t="s">
        <v>92</v>
      </c>
      <c r="J648" s="75"/>
      <c r="K648" s="59"/>
    </row>
    <row r="649" spans="2:11" s="1" customFormat="1" ht="13.5" customHeight="1" x14ac:dyDescent="0.25">
      <c r="B649" s="318">
        <v>3</v>
      </c>
      <c r="C649" s="320" t="s">
        <v>171</v>
      </c>
      <c r="D649" s="318" t="s">
        <v>123</v>
      </c>
      <c r="E649" s="318"/>
      <c r="F649" s="318"/>
      <c r="G649" s="268">
        <v>10</v>
      </c>
      <c r="H649" s="318" t="s">
        <v>257</v>
      </c>
      <c r="I649" s="318" t="s">
        <v>92</v>
      </c>
      <c r="J649" s="75"/>
      <c r="K649" s="59"/>
    </row>
    <row r="650" spans="2:11" s="1" customFormat="1" ht="13.5" customHeight="1" x14ac:dyDescent="0.25">
      <c r="B650" s="194">
        <v>4</v>
      </c>
      <c r="C650" s="320" t="s">
        <v>849</v>
      </c>
      <c r="D650" s="318" t="s">
        <v>25</v>
      </c>
      <c r="E650" s="318" t="s">
        <v>846</v>
      </c>
      <c r="F650" s="318">
        <v>476</v>
      </c>
      <c r="G650" s="268">
        <v>575</v>
      </c>
      <c r="H650" s="194" t="s">
        <v>257</v>
      </c>
      <c r="I650" s="194" t="s">
        <v>92</v>
      </c>
      <c r="J650" s="75"/>
      <c r="K650" s="59"/>
    </row>
    <row r="651" spans="2:11" s="10" customFormat="1" ht="13.5" customHeight="1" x14ac:dyDescent="0.25">
      <c r="B651" s="190"/>
      <c r="C651" s="11" t="s">
        <v>54</v>
      </c>
      <c r="D651" s="37"/>
      <c r="E651" s="37"/>
      <c r="F651" s="194"/>
      <c r="G651" s="68">
        <f>SUM(G647:G650)</f>
        <v>610.4</v>
      </c>
      <c r="H651" s="37"/>
      <c r="I651" s="37"/>
      <c r="J651" s="76"/>
      <c r="K651" s="59"/>
    </row>
    <row r="652" spans="2:11" s="10" customFormat="1" ht="13.5" customHeight="1" x14ac:dyDescent="0.25">
      <c r="B652" s="194"/>
      <c r="C652" s="14" t="s">
        <v>735</v>
      </c>
      <c r="D652" s="19"/>
      <c r="E652" s="194"/>
      <c r="F652" s="194"/>
      <c r="G652" s="68">
        <v>0</v>
      </c>
      <c r="H652" s="194"/>
      <c r="I652" s="194"/>
      <c r="J652" s="76"/>
      <c r="K652" s="59"/>
    </row>
    <row r="653" spans="2:11" s="10" customFormat="1" ht="13.5" customHeight="1" x14ac:dyDescent="0.25">
      <c r="B653" s="194"/>
      <c r="C653" s="183" t="s">
        <v>1250</v>
      </c>
      <c r="D653" s="19"/>
      <c r="E653" s="194"/>
      <c r="F653" s="194"/>
      <c r="G653" s="68">
        <f>SUM(G651:G652)</f>
        <v>610.4</v>
      </c>
      <c r="H653" s="194"/>
      <c r="I653" s="194"/>
      <c r="J653" s="76"/>
      <c r="K653" s="59"/>
    </row>
    <row r="654" spans="2:11" s="1" customFormat="1" ht="13.5" customHeight="1" x14ac:dyDescent="0.25">
      <c r="B654" s="182">
        <v>23</v>
      </c>
      <c r="C654" s="502" t="s">
        <v>531</v>
      </c>
      <c r="D654" s="502"/>
      <c r="E654" s="502"/>
      <c r="F654" s="502"/>
      <c r="G654" s="502"/>
      <c r="H654" s="502"/>
      <c r="I654" s="502"/>
      <c r="J654" s="75"/>
      <c r="K654" s="59"/>
    </row>
    <row r="655" spans="2:11" s="1" customFormat="1" ht="13.5" customHeight="1" x14ac:dyDescent="0.25">
      <c r="B655" s="194">
        <v>1</v>
      </c>
      <c r="C655" s="203" t="s">
        <v>432</v>
      </c>
      <c r="D655" s="194" t="s">
        <v>90</v>
      </c>
      <c r="E655" s="194" t="s">
        <v>105</v>
      </c>
      <c r="F655" s="194">
        <v>2</v>
      </c>
      <c r="G655" s="192">
        <v>7.8</v>
      </c>
      <c r="H655" s="194" t="s">
        <v>257</v>
      </c>
      <c r="I655" s="349" t="s">
        <v>92</v>
      </c>
      <c r="J655" s="75"/>
      <c r="K655" s="59"/>
    </row>
    <row r="656" spans="2:11" s="1" customFormat="1" ht="13.5" customHeight="1" x14ac:dyDescent="0.25">
      <c r="B656" s="194">
        <v>2</v>
      </c>
      <c r="C656" s="190" t="s">
        <v>146</v>
      </c>
      <c r="D656" s="194" t="s">
        <v>123</v>
      </c>
      <c r="E656" s="194"/>
      <c r="F656" s="194"/>
      <c r="G656" s="205">
        <v>4</v>
      </c>
      <c r="H656" s="194" t="s">
        <v>257</v>
      </c>
      <c r="I656" s="349" t="s">
        <v>92</v>
      </c>
      <c r="J656" s="75"/>
      <c r="K656" s="59"/>
    </row>
    <row r="657" spans="2:11" s="1" customFormat="1" ht="13.5" customHeight="1" x14ac:dyDescent="0.25">
      <c r="B657" s="194">
        <v>4</v>
      </c>
      <c r="C657" s="190" t="s">
        <v>140</v>
      </c>
      <c r="D657" s="194"/>
      <c r="E657" s="194" t="s">
        <v>95</v>
      </c>
      <c r="F657" s="194">
        <v>0.2</v>
      </c>
      <c r="G657" s="205">
        <v>0.5</v>
      </c>
      <c r="H657" s="194" t="s">
        <v>257</v>
      </c>
      <c r="I657" s="194" t="s">
        <v>92</v>
      </c>
      <c r="J657" s="75"/>
      <c r="K657" s="59"/>
    </row>
    <row r="658" spans="2:11" s="10" customFormat="1" ht="13.5" customHeight="1" x14ac:dyDescent="0.25">
      <c r="B658" s="190"/>
      <c r="C658" s="11" t="s">
        <v>54</v>
      </c>
      <c r="D658" s="37"/>
      <c r="E658" s="37"/>
      <c r="F658" s="194"/>
      <c r="G658" s="68">
        <f>SUM(G655:G657)</f>
        <v>12.3</v>
      </c>
      <c r="H658" s="37"/>
      <c r="I658" s="37"/>
      <c r="J658" s="76"/>
      <c r="K658" s="59"/>
    </row>
    <row r="659" spans="2:11" s="10" customFormat="1" ht="13.5" customHeight="1" x14ac:dyDescent="0.25">
      <c r="B659" s="194"/>
      <c r="C659" s="14" t="s">
        <v>735</v>
      </c>
      <c r="D659" s="19"/>
      <c r="E659" s="194"/>
      <c r="F659" s="194"/>
      <c r="G659" s="68">
        <v>0</v>
      </c>
      <c r="H659" s="194"/>
      <c r="I659" s="194"/>
      <c r="J659" s="76"/>
      <c r="K659" s="59"/>
    </row>
    <row r="660" spans="2:11" s="10" customFormat="1" ht="13.5" customHeight="1" x14ac:dyDescent="0.25">
      <c r="B660" s="194"/>
      <c r="C660" s="183" t="s">
        <v>1250</v>
      </c>
      <c r="D660" s="19"/>
      <c r="E660" s="194"/>
      <c r="F660" s="194"/>
      <c r="G660" s="68">
        <f>SUM(G658:G659)</f>
        <v>12.3</v>
      </c>
      <c r="H660" s="194"/>
      <c r="I660" s="194"/>
      <c r="J660" s="76"/>
      <c r="K660" s="59"/>
    </row>
    <row r="661" spans="2:11" s="1" customFormat="1" ht="12.75" customHeight="1" x14ac:dyDescent="0.25">
      <c r="B661" s="182">
        <v>24</v>
      </c>
      <c r="C661" s="502" t="s">
        <v>532</v>
      </c>
      <c r="D661" s="502"/>
      <c r="E661" s="502"/>
      <c r="F661" s="502"/>
      <c r="G661" s="502"/>
      <c r="H661" s="502"/>
      <c r="I661" s="502"/>
      <c r="J661" s="75"/>
      <c r="K661" s="59"/>
    </row>
    <row r="662" spans="2:11" s="1" customFormat="1" ht="12.75" customHeight="1" x14ac:dyDescent="0.25">
      <c r="B662" s="194">
        <v>1</v>
      </c>
      <c r="C662" s="203" t="s">
        <v>432</v>
      </c>
      <c r="D662" s="194" t="s">
        <v>90</v>
      </c>
      <c r="E662" s="194" t="s">
        <v>105</v>
      </c>
      <c r="F662" s="194">
        <v>1</v>
      </c>
      <c r="G662" s="205">
        <v>0.95</v>
      </c>
      <c r="H662" s="194" t="s">
        <v>257</v>
      </c>
      <c r="I662" s="349" t="s">
        <v>92</v>
      </c>
      <c r="J662" s="75"/>
      <c r="K662" s="59"/>
    </row>
    <row r="663" spans="2:11" s="1" customFormat="1" ht="12.75" customHeight="1" x14ac:dyDescent="0.25">
      <c r="B663" s="194">
        <v>2</v>
      </c>
      <c r="C663" s="347" t="s">
        <v>146</v>
      </c>
      <c r="D663" s="349" t="s">
        <v>123</v>
      </c>
      <c r="E663" s="194"/>
      <c r="F663" s="194"/>
      <c r="G663" s="205">
        <v>5</v>
      </c>
      <c r="H663" s="194" t="s">
        <v>257</v>
      </c>
      <c r="I663" s="194" t="s">
        <v>92</v>
      </c>
      <c r="J663" s="75"/>
      <c r="K663" s="59"/>
    </row>
    <row r="664" spans="2:11" s="1" customFormat="1" ht="12.75" customHeight="1" x14ac:dyDescent="0.25">
      <c r="B664" s="194">
        <v>3</v>
      </c>
      <c r="C664" s="190" t="s">
        <v>797</v>
      </c>
      <c r="D664" s="349" t="s">
        <v>25</v>
      </c>
      <c r="E664" s="349" t="s">
        <v>105</v>
      </c>
      <c r="F664" s="349">
        <v>1</v>
      </c>
      <c r="G664" s="205">
        <v>210</v>
      </c>
      <c r="H664" s="194" t="s">
        <v>322</v>
      </c>
      <c r="I664" s="349" t="s">
        <v>734</v>
      </c>
      <c r="J664" s="75"/>
      <c r="K664" s="59"/>
    </row>
    <row r="665" spans="2:11" s="10" customFormat="1" ht="12.75" customHeight="1" x14ac:dyDescent="0.25">
      <c r="B665" s="190"/>
      <c r="C665" s="11" t="s">
        <v>54</v>
      </c>
      <c r="D665" s="37"/>
      <c r="E665" s="37"/>
      <c r="F665" s="194"/>
      <c r="G665" s="68">
        <f>G663+G662</f>
        <v>5.95</v>
      </c>
      <c r="H665" s="194"/>
      <c r="I665" s="37"/>
      <c r="J665" s="76"/>
      <c r="K665" s="59"/>
    </row>
    <row r="666" spans="2:11" s="10" customFormat="1" ht="12.75" customHeight="1" x14ac:dyDescent="0.25">
      <c r="B666" s="194"/>
      <c r="C666" s="14" t="s">
        <v>735</v>
      </c>
      <c r="D666" s="19"/>
      <c r="E666" s="194"/>
      <c r="F666" s="194"/>
      <c r="G666" s="68">
        <f>G664</f>
        <v>210</v>
      </c>
      <c r="H666" s="194"/>
      <c r="I666" s="194"/>
      <c r="J666" s="76"/>
      <c r="K666" s="59"/>
    </row>
    <row r="667" spans="2:11" s="10" customFormat="1" ht="12.75" customHeight="1" x14ac:dyDescent="0.25">
      <c r="B667" s="194"/>
      <c r="C667" s="183" t="s">
        <v>1250</v>
      </c>
      <c r="D667" s="19"/>
      <c r="E667" s="194"/>
      <c r="F667" s="194"/>
      <c r="G667" s="68">
        <f>SUM(G665:G666)</f>
        <v>215.95</v>
      </c>
      <c r="H667" s="194"/>
      <c r="I667" s="194"/>
      <c r="J667" s="76"/>
      <c r="K667" s="59"/>
    </row>
    <row r="668" spans="2:11" s="1" customFormat="1" ht="12.75" customHeight="1" x14ac:dyDescent="0.25">
      <c r="B668" s="182">
        <v>25</v>
      </c>
      <c r="C668" s="502" t="s">
        <v>533</v>
      </c>
      <c r="D668" s="502"/>
      <c r="E668" s="502"/>
      <c r="F668" s="502"/>
      <c r="G668" s="502"/>
      <c r="H668" s="502"/>
      <c r="I668" s="502"/>
      <c r="J668" s="75"/>
      <c r="K668" s="59"/>
    </row>
    <row r="669" spans="2:11" s="1" customFormat="1" ht="12.75" customHeight="1" x14ac:dyDescent="0.25">
      <c r="B669" s="194">
        <v>1</v>
      </c>
      <c r="C669" s="203" t="s">
        <v>432</v>
      </c>
      <c r="D669" s="194" t="s">
        <v>90</v>
      </c>
      <c r="E669" s="194" t="s">
        <v>105</v>
      </c>
      <c r="F669" s="194">
        <v>1</v>
      </c>
      <c r="G669" s="205">
        <v>1.5</v>
      </c>
      <c r="H669" s="194" t="s">
        <v>257</v>
      </c>
      <c r="I669" s="194" t="s">
        <v>92</v>
      </c>
      <c r="J669" s="75"/>
      <c r="K669" s="59"/>
    </row>
    <row r="670" spans="2:11" s="1" customFormat="1" ht="31.5" customHeight="1" x14ac:dyDescent="0.25">
      <c r="B670" s="194">
        <v>2</v>
      </c>
      <c r="C670" s="190" t="s">
        <v>850</v>
      </c>
      <c r="D670" s="194" t="s">
        <v>123</v>
      </c>
      <c r="E670" s="194" t="s">
        <v>324</v>
      </c>
      <c r="F670" s="194"/>
      <c r="G670" s="205">
        <v>6.1</v>
      </c>
      <c r="H670" s="194" t="s">
        <v>257</v>
      </c>
      <c r="I670" s="194" t="s">
        <v>92</v>
      </c>
      <c r="J670" s="75"/>
      <c r="K670" s="59"/>
    </row>
    <row r="671" spans="2:11" s="1" customFormat="1" ht="12.75" customHeight="1" x14ac:dyDescent="0.25">
      <c r="B671" s="194">
        <v>3</v>
      </c>
      <c r="C671" s="203" t="s">
        <v>140</v>
      </c>
      <c r="D671" s="194"/>
      <c r="E671" s="194" t="s">
        <v>95</v>
      </c>
      <c r="F671" s="194">
        <v>0.2</v>
      </c>
      <c r="G671" s="205">
        <v>0.02</v>
      </c>
      <c r="H671" s="194" t="s">
        <v>257</v>
      </c>
      <c r="I671" s="194" t="s">
        <v>92</v>
      </c>
      <c r="J671" s="75"/>
      <c r="K671" s="59"/>
    </row>
    <row r="672" spans="2:11" s="10" customFormat="1" ht="12.75" customHeight="1" x14ac:dyDescent="0.25">
      <c r="B672" s="190"/>
      <c r="C672" s="11" t="s">
        <v>54</v>
      </c>
      <c r="D672" s="37"/>
      <c r="E672" s="37"/>
      <c r="F672" s="194"/>
      <c r="G672" s="68">
        <f>SUM(G669:G671)</f>
        <v>7.6199999999999992</v>
      </c>
      <c r="H672" s="37"/>
      <c r="I672" s="37"/>
      <c r="J672" s="76"/>
      <c r="K672" s="59"/>
    </row>
    <row r="673" spans="2:11" s="10" customFormat="1" ht="12.75" customHeight="1" x14ac:dyDescent="0.25">
      <c r="B673" s="194"/>
      <c r="C673" s="14" t="s">
        <v>735</v>
      </c>
      <c r="D673" s="19"/>
      <c r="E673" s="194"/>
      <c r="F673" s="194"/>
      <c r="G673" s="68">
        <v>0</v>
      </c>
      <c r="H673" s="194"/>
      <c r="I673" s="194"/>
      <c r="J673" s="76"/>
      <c r="K673" s="59"/>
    </row>
    <row r="674" spans="2:11" s="10" customFormat="1" ht="12.75" customHeight="1" x14ac:dyDescent="0.25">
      <c r="B674" s="194"/>
      <c r="C674" s="183" t="s">
        <v>1250</v>
      </c>
      <c r="D674" s="19"/>
      <c r="E674" s="194"/>
      <c r="F674" s="194"/>
      <c r="G674" s="68">
        <f>SUM(G672:G673)</f>
        <v>7.6199999999999992</v>
      </c>
      <c r="H674" s="194"/>
      <c r="I674" s="194"/>
      <c r="J674" s="76"/>
      <c r="K674" s="59"/>
    </row>
    <row r="675" spans="2:11" s="1" customFormat="1" ht="12.75" customHeight="1" x14ac:dyDescent="0.25">
      <c r="B675" s="182">
        <v>26</v>
      </c>
      <c r="C675" s="502" t="s">
        <v>534</v>
      </c>
      <c r="D675" s="502"/>
      <c r="E675" s="502"/>
      <c r="F675" s="502"/>
      <c r="G675" s="502"/>
      <c r="H675" s="502"/>
      <c r="I675" s="502"/>
      <c r="J675" s="75"/>
      <c r="K675" s="59"/>
    </row>
    <row r="676" spans="2:11" s="1" customFormat="1" ht="12.75" customHeight="1" x14ac:dyDescent="0.25">
      <c r="B676" s="194">
        <v>1</v>
      </c>
      <c r="C676" s="203" t="s">
        <v>432</v>
      </c>
      <c r="D676" s="194" t="s">
        <v>90</v>
      </c>
      <c r="E676" s="194" t="s">
        <v>105</v>
      </c>
      <c r="F676" s="194">
        <v>1</v>
      </c>
      <c r="G676" s="192">
        <v>1</v>
      </c>
      <c r="H676" s="194" t="s">
        <v>257</v>
      </c>
      <c r="I676" s="194" t="s">
        <v>92</v>
      </c>
      <c r="J676" s="75"/>
      <c r="K676" s="59"/>
    </row>
    <row r="677" spans="2:11" s="1" customFormat="1" ht="12.75" customHeight="1" x14ac:dyDescent="0.25">
      <c r="B677" s="349">
        <v>2</v>
      </c>
      <c r="C677" s="347" t="s">
        <v>171</v>
      </c>
      <c r="D677" s="349" t="s">
        <v>123</v>
      </c>
      <c r="E677" s="349"/>
      <c r="F677" s="349"/>
      <c r="G677" s="348">
        <v>2</v>
      </c>
      <c r="H677" s="349" t="s">
        <v>257</v>
      </c>
      <c r="I677" s="349" t="s">
        <v>92</v>
      </c>
      <c r="J677" s="75"/>
      <c r="K677" s="59"/>
    </row>
    <row r="678" spans="2:11" s="1" customFormat="1" ht="12.75" customHeight="1" x14ac:dyDescent="0.25">
      <c r="B678" s="349">
        <v>3</v>
      </c>
      <c r="C678" s="350" t="s">
        <v>563</v>
      </c>
      <c r="D678" s="349" t="s">
        <v>90</v>
      </c>
      <c r="E678" s="349" t="s">
        <v>105</v>
      </c>
      <c r="F678" s="349">
        <v>2</v>
      </c>
      <c r="G678" s="348">
        <v>5</v>
      </c>
      <c r="H678" s="349" t="s">
        <v>257</v>
      </c>
      <c r="I678" s="349" t="s">
        <v>92</v>
      </c>
      <c r="J678" s="75"/>
      <c r="K678" s="59"/>
    </row>
    <row r="679" spans="2:11" s="1" customFormat="1" ht="12.75" customHeight="1" x14ac:dyDescent="0.25">
      <c r="B679" s="194">
        <v>4</v>
      </c>
      <c r="C679" s="190" t="s">
        <v>156</v>
      </c>
      <c r="D679" s="349" t="s">
        <v>90</v>
      </c>
      <c r="E679" s="349" t="s">
        <v>105</v>
      </c>
      <c r="F679" s="194">
        <v>2</v>
      </c>
      <c r="G679" s="205">
        <v>6</v>
      </c>
      <c r="H679" s="194" t="s">
        <v>322</v>
      </c>
      <c r="I679" s="349" t="s">
        <v>92</v>
      </c>
      <c r="J679" s="75"/>
      <c r="K679" s="59"/>
    </row>
    <row r="680" spans="2:11" s="10" customFormat="1" ht="12.75" customHeight="1" x14ac:dyDescent="0.25">
      <c r="B680" s="190"/>
      <c r="C680" s="11" t="s">
        <v>54</v>
      </c>
      <c r="D680" s="37"/>
      <c r="E680" s="37"/>
      <c r="F680" s="194"/>
      <c r="G680" s="68">
        <f>SUM(G676:G679)</f>
        <v>14</v>
      </c>
      <c r="H680" s="37"/>
      <c r="I680" s="37"/>
      <c r="J680" s="76"/>
      <c r="K680" s="59"/>
    </row>
    <row r="681" spans="2:11" s="10" customFormat="1" ht="12.75" customHeight="1" x14ac:dyDescent="0.25">
      <c r="B681" s="194"/>
      <c r="C681" s="14" t="s">
        <v>735</v>
      </c>
      <c r="D681" s="19"/>
      <c r="E681" s="194"/>
      <c r="F681" s="194"/>
      <c r="G681" s="68">
        <v>0</v>
      </c>
      <c r="H681" s="194"/>
      <c r="I681" s="194"/>
      <c r="J681" s="76"/>
      <c r="K681" s="59"/>
    </row>
    <row r="682" spans="2:11" s="10" customFormat="1" ht="12.75" customHeight="1" x14ac:dyDescent="0.25">
      <c r="B682" s="194"/>
      <c r="C682" s="183" t="s">
        <v>1250</v>
      </c>
      <c r="D682" s="19"/>
      <c r="E682" s="194"/>
      <c r="F682" s="194"/>
      <c r="G682" s="68">
        <f>SUM(G680:G681)</f>
        <v>14</v>
      </c>
      <c r="H682" s="194"/>
      <c r="I682" s="194"/>
      <c r="J682" s="76"/>
      <c r="K682" s="59"/>
    </row>
    <row r="683" spans="2:11" s="1" customFormat="1" ht="12.75" customHeight="1" x14ac:dyDescent="0.25">
      <c r="B683" s="194"/>
      <c r="C683" s="183" t="s">
        <v>172</v>
      </c>
      <c r="D683" s="182"/>
      <c r="E683" s="182"/>
      <c r="F683" s="182"/>
      <c r="G683" s="63"/>
      <c r="H683" s="186"/>
      <c r="I683" s="182"/>
      <c r="J683" s="75"/>
      <c r="K683" s="59"/>
    </row>
    <row r="684" spans="2:11" s="10" customFormat="1" ht="12.75" customHeight="1" x14ac:dyDescent="0.25">
      <c r="B684" s="190"/>
      <c r="C684" s="11" t="s">
        <v>54</v>
      </c>
      <c r="D684" s="37"/>
      <c r="E684" s="37"/>
      <c r="F684" s="194"/>
      <c r="G684" s="68">
        <f>G680+G672+G665+G658+G651+G643</f>
        <v>775.27</v>
      </c>
      <c r="H684" s="37"/>
      <c r="I684" s="37"/>
      <c r="J684" s="76"/>
      <c r="K684" s="59"/>
    </row>
    <row r="685" spans="2:11" s="10" customFormat="1" ht="12.75" customHeight="1" x14ac:dyDescent="0.25">
      <c r="B685" s="194"/>
      <c r="C685" s="14" t="s">
        <v>735</v>
      </c>
      <c r="D685" s="19"/>
      <c r="E685" s="194"/>
      <c r="F685" s="194"/>
      <c r="G685" s="68">
        <f>G644+G659+G666+G673+G681</f>
        <v>690</v>
      </c>
      <c r="H685" s="194"/>
      <c r="I685" s="194"/>
      <c r="J685" s="76"/>
      <c r="K685" s="59"/>
    </row>
    <row r="686" spans="2:11" s="10" customFormat="1" ht="12.75" customHeight="1" x14ac:dyDescent="0.25">
      <c r="B686" s="194"/>
      <c r="C686" s="183" t="s">
        <v>1250</v>
      </c>
      <c r="D686" s="19"/>
      <c r="E686" s="194"/>
      <c r="F686" s="194"/>
      <c r="G686" s="68">
        <f>SUM(G684:G685)</f>
        <v>1465.27</v>
      </c>
      <c r="H686" s="194"/>
      <c r="I686" s="194"/>
      <c r="J686" s="76"/>
      <c r="K686" s="59"/>
    </row>
    <row r="687" spans="2:11" s="1" customFormat="1" ht="12.75" customHeight="1" x14ac:dyDescent="0.25">
      <c r="B687" s="182"/>
      <c r="C687" s="188" t="s">
        <v>248</v>
      </c>
      <c r="D687" s="182"/>
      <c r="E687" s="182"/>
      <c r="F687" s="182"/>
      <c r="G687" s="68"/>
      <c r="H687" s="182"/>
      <c r="I687" s="182"/>
      <c r="J687" s="75"/>
      <c r="K687" s="59"/>
    </row>
    <row r="688" spans="2:11" s="1" customFormat="1" ht="12.75" customHeight="1" x14ac:dyDescent="0.25">
      <c r="B688" s="182">
        <v>27</v>
      </c>
      <c r="C688" s="502" t="s">
        <v>535</v>
      </c>
      <c r="D688" s="502"/>
      <c r="E688" s="502"/>
      <c r="F688" s="502"/>
      <c r="G688" s="502"/>
      <c r="H688" s="502"/>
      <c r="I688" s="502"/>
      <c r="J688" s="75"/>
      <c r="K688" s="59"/>
    </row>
    <row r="689" spans="2:11" s="1" customFormat="1" ht="12.75" customHeight="1" x14ac:dyDescent="0.25">
      <c r="B689" s="194">
        <v>1</v>
      </c>
      <c r="C689" s="203" t="s">
        <v>432</v>
      </c>
      <c r="D689" s="194" t="s">
        <v>90</v>
      </c>
      <c r="E689" s="194" t="s">
        <v>105</v>
      </c>
      <c r="F689" s="194">
        <v>2</v>
      </c>
      <c r="G689" s="205"/>
      <c r="H689" s="349" t="s">
        <v>257</v>
      </c>
      <c r="I689" s="349"/>
      <c r="J689" s="75"/>
      <c r="K689" s="59"/>
    </row>
    <row r="690" spans="2:11" s="1" customFormat="1" ht="12.75" customHeight="1" x14ac:dyDescent="0.25">
      <c r="B690" s="194">
        <v>2</v>
      </c>
      <c r="C690" s="190" t="s">
        <v>851</v>
      </c>
      <c r="D690" s="194" t="s">
        <v>90</v>
      </c>
      <c r="E690" s="349" t="s">
        <v>105</v>
      </c>
      <c r="F690" s="194">
        <v>1</v>
      </c>
      <c r="G690" s="205">
        <v>30</v>
      </c>
      <c r="H690" s="349" t="s">
        <v>322</v>
      </c>
      <c r="I690" s="194" t="s">
        <v>92</v>
      </c>
      <c r="J690" s="75"/>
      <c r="K690" s="59"/>
    </row>
    <row r="691" spans="2:11" s="1" customFormat="1" ht="12.75" customHeight="1" x14ac:dyDescent="0.25">
      <c r="B691" s="194">
        <v>3</v>
      </c>
      <c r="C691" s="190" t="s">
        <v>146</v>
      </c>
      <c r="D691" s="194" t="s">
        <v>123</v>
      </c>
      <c r="E691" s="194"/>
      <c r="F691" s="194"/>
      <c r="G691" s="205">
        <v>7.5</v>
      </c>
      <c r="H691" s="194" t="s">
        <v>257</v>
      </c>
      <c r="I691" s="349" t="s">
        <v>92</v>
      </c>
      <c r="J691" s="75"/>
      <c r="K691" s="59"/>
    </row>
    <row r="692" spans="2:11" s="1" customFormat="1" ht="12.75" customHeight="1" x14ac:dyDescent="0.25">
      <c r="B692" s="194">
        <v>4</v>
      </c>
      <c r="C692" s="190" t="s">
        <v>140</v>
      </c>
      <c r="D692" s="194" t="s">
        <v>89</v>
      </c>
      <c r="E692" s="194" t="s">
        <v>95</v>
      </c>
      <c r="F692" s="194">
        <v>0.6</v>
      </c>
      <c r="G692" s="205">
        <v>0.55000000000000004</v>
      </c>
      <c r="H692" s="194" t="s">
        <v>257</v>
      </c>
      <c r="I692" s="194" t="s">
        <v>92</v>
      </c>
      <c r="J692" s="75"/>
      <c r="K692" s="59"/>
    </row>
    <row r="693" spans="2:11" s="10" customFormat="1" ht="12.75" customHeight="1" x14ac:dyDescent="0.25">
      <c r="B693" s="190"/>
      <c r="C693" s="11" t="s">
        <v>54</v>
      </c>
      <c r="D693" s="37"/>
      <c r="E693" s="37"/>
      <c r="F693" s="194"/>
      <c r="G693" s="68">
        <f>SUM(G690:G692)</f>
        <v>38.049999999999997</v>
      </c>
      <c r="H693" s="37"/>
      <c r="I693" s="37"/>
      <c r="J693" s="76"/>
      <c r="K693" s="59"/>
    </row>
    <row r="694" spans="2:11" s="10" customFormat="1" ht="12.75" customHeight="1" x14ac:dyDescent="0.25">
      <c r="B694" s="194"/>
      <c r="C694" s="14" t="s">
        <v>735</v>
      </c>
      <c r="D694" s="19"/>
      <c r="E694" s="194"/>
      <c r="F694" s="194"/>
      <c r="G694" s="68">
        <v>0</v>
      </c>
      <c r="H694" s="194"/>
      <c r="I694" s="194"/>
      <c r="J694" s="76"/>
      <c r="K694" s="59"/>
    </row>
    <row r="695" spans="2:11" s="10" customFormat="1" ht="12.75" customHeight="1" x14ac:dyDescent="0.25">
      <c r="B695" s="194"/>
      <c r="C695" s="183" t="s">
        <v>1250</v>
      </c>
      <c r="D695" s="19"/>
      <c r="E695" s="194"/>
      <c r="F695" s="194"/>
      <c r="G695" s="68">
        <f>SUM(G693:G694)</f>
        <v>38.049999999999997</v>
      </c>
      <c r="H695" s="194"/>
      <c r="I695" s="194"/>
      <c r="J695" s="76"/>
      <c r="K695" s="59"/>
    </row>
    <row r="696" spans="2:11" s="1" customFormat="1" ht="12.75" customHeight="1" x14ac:dyDescent="0.25">
      <c r="B696" s="182">
        <v>28</v>
      </c>
      <c r="C696" s="502" t="s">
        <v>536</v>
      </c>
      <c r="D696" s="502"/>
      <c r="E696" s="502"/>
      <c r="F696" s="502"/>
      <c r="G696" s="502"/>
      <c r="H696" s="502"/>
      <c r="I696" s="502"/>
      <c r="J696" s="75"/>
      <c r="K696" s="59"/>
    </row>
    <row r="697" spans="2:11" s="1" customFormat="1" ht="12.75" customHeight="1" x14ac:dyDescent="0.25">
      <c r="B697" s="194">
        <v>1</v>
      </c>
      <c r="C697" s="203" t="s">
        <v>432</v>
      </c>
      <c r="D697" s="194" t="s">
        <v>90</v>
      </c>
      <c r="E697" s="194" t="s">
        <v>105</v>
      </c>
      <c r="F697" s="194">
        <v>2</v>
      </c>
      <c r="G697" s="205">
        <v>5.6</v>
      </c>
      <c r="H697" s="194" t="s">
        <v>325</v>
      </c>
      <c r="I697" s="194" t="s">
        <v>92</v>
      </c>
      <c r="J697" s="75"/>
      <c r="K697" s="59"/>
    </row>
    <row r="698" spans="2:11" s="1" customFormat="1" ht="28.5" customHeight="1" x14ac:dyDescent="0.25">
      <c r="B698" s="194">
        <v>2</v>
      </c>
      <c r="C698" s="347" t="s">
        <v>850</v>
      </c>
      <c r="D698" s="194" t="s">
        <v>123</v>
      </c>
      <c r="E698" s="194"/>
      <c r="F698" s="194"/>
      <c r="G698" s="205">
        <v>15.4</v>
      </c>
      <c r="H698" s="194" t="s">
        <v>325</v>
      </c>
      <c r="I698" s="194" t="s">
        <v>92</v>
      </c>
      <c r="J698" s="75"/>
      <c r="K698" s="59"/>
    </row>
    <row r="699" spans="2:11" s="1" customFormat="1" ht="12.75" customHeight="1" x14ac:dyDescent="0.25">
      <c r="B699" s="194">
        <v>3</v>
      </c>
      <c r="C699" s="190" t="s">
        <v>201</v>
      </c>
      <c r="D699" s="194"/>
      <c r="E699" s="194" t="s">
        <v>95</v>
      </c>
      <c r="F699" s="194"/>
      <c r="G699" s="205">
        <v>1.2</v>
      </c>
      <c r="H699" s="194" t="s">
        <v>325</v>
      </c>
      <c r="I699" s="194" t="s">
        <v>92</v>
      </c>
      <c r="J699" s="75"/>
      <c r="K699" s="59"/>
    </row>
    <row r="700" spans="2:11" s="10" customFormat="1" ht="12.75" customHeight="1" x14ac:dyDescent="0.25">
      <c r="B700" s="190"/>
      <c r="C700" s="11" t="s">
        <v>54</v>
      </c>
      <c r="D700" s="37"/>
      <c r="E700" s="37"/>
      <c r="F700" s="194"/>
      <c r="G700" s="68">
        <f>G699+G698+G697</f>
        <v>22.200000000000003</v>
      </c>
      <c r="H700" s="37"/>
      <c r="I700" s="37"/>
      <c r="J700" s="76"/>
      <c r="K700" s="59"/>
    </row>
    <row r="701" spans="2:11" s="10" customFormat="1" ht="12.75" customHeight="1" x14ac:dyDescent="0.25">
      <c r="B701" s="194"/>
      <c r="C701" s="14" t="s">
        <v>735</v>
      </c>
      <c r="D701" s="19"/>
      <c r="E701" s="194"/>
      <c r="F701" s="194"/>
      <c r="G701" s="68">
        <v>0</v>
      </c>
      <c r="H701" s="194"/>
      <c r="I701" s="194"/>
      <c r="J701" s="76"/>
      <c r="K701" s="59"/>
    </row>
    <row r="702" spans="2:11" s="10" customFormat="1" ht="12.75" customHeight="1" x14ac:dyDescent="0.25">
      <c r="B702" s="194"/>
      <c r="C702" s="183" t="s">
        <v>1250</v>
      </c>
      <c r="D702" s="19"/>
      <c r="E702" s="194"/>
      <c r="F702" s="194"/>
      <c r="G702" s="68">
        <f>SUM(G700:G701)</f>
        <v>22.200000000000003</v>
      </c>
      <c r="H702" s="194"/>
      <c r="I702" s="194"/>
      <c r="J702" s="76"/>
      <c r="K702" s="59"/>
    </row>
    <row r="703" spans="2:11" s="1" customFormat="1" ht="12.75" customHeight="1" x14ac:dyDescent="0.25">
      <c r="B703" s="182">
        <v>29</v>
      </c>
      <c r="C703" s="502" t="s">
        <v>537</v>
      </c>
      <c r="D703" s="502"/>
      <c r="E703" s="502"/>
      <c r="F703" s="502"/>
      <c r="G703" s="502"/>
      <c r="H703" s="502"/>
      <c r="I703" s="502"/>
      <c r="J703" s="75"/>
      <c r="K703" s="59"/>
    </row>
    <row r="704" spans="2:11" s="1" customFormat="1" ht="12.75" customHeight="1" x14ac:dyDescent="0.25">
      <c r="B704" s="194">
        <v>1</v>
      </c>
      <c r="C704" s="350" t="s">
        <v>562</v>
      </c>
      <c r="D704" s="349" t="s">
        <v>90</v>
      </c>
      <c r="E704" s="349" t="s">
        <v>105</v>
      </c>
      <c r="F704" s="350">
        <v>3</v>
      </c>
      <c r="G704" s="268">
        <v>19</v>
      </c>
      <c r="H704" s="268" t="s">
        <v>325</v>
      </c>
      <c r="I704" s="194" t="s">
        <v>92</v>
      </c>
      <c r="J704" s="75"/>
      <c r="K704" s="59"/>
    </row>
    <row r="705" spans="2:11" s="1" customFormat="1" ht="31.5" customHeight="1" x14ac:dyDescent="0.25">
      <c r="B705" s="194">
        <v>2</v>
      </c>
      <c r="C705" s="350" t="s">
        <v>785</v>
      </c>
      <c r="D705" s="349" t="s">
        <v>123</v>
      </c>
      <c r="E705" s="349"/>
      <c r="F705" s="350"/>
      <c r="G705" s="268">
        <v>32</v>
      </c>
      <c r="H705" s="268" t="s">
        <v>325</v>
      </c>
      <c r="I705" s="194" t="s">
        <v>92</v>
      </c>
      <c r="J705" s="75"/>
      <c r="K705" s="59"/>
    </row>
    <row r="706" spans="2:11" s="1" customFormat="1" ht="12.75" customHeight="1" x14ac:dyDescent="0.25">
      <c r="B706" s="194">
        <v>3</v>
      </c>
      <c r="C706" s="350" t="s">
        <v>17</v>
      </c>
      <c r="D706" s="349" t="s">
        <v>90</v>
      </c>
      <c r="E706" s="349" t="s">
        <v>159</v>
      </c>
      <c r="F706" s="350">
        <v>115</v>
      </c>
      <c r="G706" s="268">
        <v>18</v>
      </c>
      <c r="H706" s="268" t="s">
        <v>326</v>
      </c>
      <c r="I706" s="194" t="s">
        <v>92</v>
      </c>
      <c r="J706" s="75"/>
      <c r="K706" s="59"/>
    </row>
    <row r="707" spans="2:11" s="1" customFormat="1" ht="12.75" customHeight="1" x14ac:dyDescent="0.25">
      <c r="B707" s="194">
        <v>4</v>
      </c>
      <c r="C707" s="350" t="s">
        <v>140</v>
      </c>
      <c r="D707" s="349"/>
      <c r="E707" s="349" t="s">
        <v>95</v>
      </c>
      <c r="F707" s="350">
        <v>2</v>
      </c>
      <c r="G707" s="268">
        <v>1</v>
      </c>
      <c r="H707" s="268" t="s">
        <v>326</v>
      </c>
      <c r="I707" s="194" t="s">
        <v>92</v>
      </c>
      <c r="J707" s="75"/>
      <c r="K707" s="59"/>
    </row>
    <row r="708" spans="2:11" s="1" customFormat="1" ht="12.75" customHeight="1" x14ac:dyDescent="0.25">
      <c r="B708" s="194">
        <v>5</v>
      </c>
      <c r="C708" s="350" t="s">
        <v>137</v>
      </c>
      <c r="D708" s="349" t="s">
        <v>90</v>
      </c>
      <c r="E708" s="349" t="s">
        <v>159</v>
      </c>
      <c r="F708" s="350">
        <v>50</v>
      </c>
      <c r="G708" s="268">
        <v>2.5</v>
      </c>
      <c r="H708" s="268" t="s">
        <v>326</v>
      </c>
      <c r="I708" s="194" t="s">
        <v>92</v>
      </c>
      <c r="J708" s="75"/>
      <c r="K708" s="59"/>
    </row>
    <row r="709" spans="2:11" s="1" customFormat="1" ht="12.75" customHeight="1" x14ac:dyDescent="0.25">
      <c r="B709" s="194">
        <v>6</v>
      </c>
      <c r="C709" s="350" t="s">
        <v>158</v>
      </c>
      <c r="D709" s="349" t="s">
        <v>90</v>
      </c>
      <c r="E709" s="349" t="s">
        <v>252</v>
      </c>
      <c r="F709" s="350">
        <v>300</v>
      </c>
      <c r="G709" s="268">
        <v>12</v>
      </c>
      <c r="H709" s="268" t="s">
        <v>325</v>
      </c>
      <c r="I709" s="194" t="s">
        <v>92</v>
      </c>
      <c r="J709" s="75"/>
      <c r="K709" s="59"/>
    </row>
    <row r="710" spans="2:11" s="1" customFormat="1" ht="12.75" customHeight="1" x14ac:dyDescent="0.25">
      <c r="B710" s="194">
        <v>7</v>
      </c>
      <c r="C710" s="350" t="s">
        <v>156</v>
      </c>
      <c r="D710" s="349" t="s">
        <v>90</v>
      </c>
      <c r="E710" s="349" t="s">
        <v>105</v>
      </c>
      <c r="F710" s="350">
        <v>16</v>
      </c>
      <c r="G710" s="268">
        <v>85</v>
      </c>
      <c r="H710" s="268" t="s">
        <v>326</v>
      </c>
      <c r="I710" s="194" t="s">
        <v>92</v>
      </c>
      <c r="J710" s="75"/>
      <c r="K710" s="59"/>
    </row>
    <row r="711" spans="2:11" s="10" customFormat="1" ht="12.75" customHeight="1" x14ac:dyDescent="0.25">
      <c r="B711" s="190"/>
      <c r="C711" s="11" t="s">
        <v>54</v>
      </c>
      <c r="D711" s="37"/>
      <c r="E711" s="37"/>
      <c r="F711" s="194"/>
      <c r="G711" s="68">
        <f>SUM(G704:G710)</f>
        <v>169.5</v>
      </c>
      <c r="H711" s="37"/>
      <c r="I711" s="37"/>
      <c r="J711" s="76"/>
      <c r="K711" s="59"/>
    </row>
    <row r="712" spans="2:11" s="10" customFormat="1" ht="12.75" customHeight="1" x14ac:dyDescent="0.25">
      <c r="B712" s="194"/>
      <c r="C712" s="14" t="s">
        <v>735</v>
      </c>
      <c r="D712" s="19"/>
      <c r="E712" s="194"/>
      <c r="F712" s="194"/>
      <c r="G712" s="68">
        <v>0</v>
      </c>
      <c r="H712" s="194"/>
      <c r="I712" s="194"/>
      <c r="J712" s="76"/>
      <c r="K712" s="59"/>
    </row>
    <row r="713" spans="2:11" s="10" customFormat="1" ht="12.75" customHeight="1" x14ac:dyDescent="0.25">
      <c r="B713" s="194"/>
      <c r="C713" s="465" t="s">
        <v>1250</v>
      </c>
      <c r="D713" s="19"/>
      <c r="E713" s="194"/>
      <c r="F713" s="194"/>
      <c r="G713" s="68">
        <f>SUM(G711:G712)</f>
        <v>169.5</v>
      </c>
      <c r="H713" s="194"/>
      <c r="I713" s="194"/>
      <c r="J713" s="76"/>
      <c r="K713" s="59"/>
    </row>
    <row r="714" spans="2:11" s="1" customFormat="1" ht="13.5" customHeight="1" x14ac:dyDescent="0.25">
      <c r="B714" s="182">
        <v>30</v>
      </c>
      <c r="C714" s="502" t="s">
        <v>538</v>
      </c>
      <c r="D714" s="502"/>
      <c r="E714" s="502"/>
      <c r="F714" s="502"/>
      <c r="G714" s="502"/>
      <c r="H714" s="502"/>
      <c r="I714" s="502"/>
      <c r="J714" s="75"/>
      <c r="K714" s="59"/>
    </row>
    <row r="715" spans="2:11" s="1" customFormat="1" ht="13.5" customHeight="1" x14ac:dyDescent="0.25">
      <c r="B715" s="194">
        <v>1</v>
      </c>
      <c r="C715" s="350" t="s">
        <v>852</v>
      </c>
      <c r="D715" s="349" t="s">
        <v>90</v>
      </c>
      <c r="E715" s="349" t="s">
        <v>105</v>
      </c>
      <c r="F715" s="349">
        <v>1</v>
      </c>
      <c r="G715" s="268">
        <v>0.2</v>
      </c>
      <c r="H715" s="268" t="s">
        <v>257</v>
      </c>
      <c r="I715" s="349" t="s">
        <v>92</v>
      </c>
      <c r="J715" s="75"/>
      <c r="K715" s="59"/>
    </row>
    <row r="716" spans="2:11" s="1" customFormat="1" ht="13.5" customHeight="1" x14ac:dyDescent="0.25">
      <c r="B716" s="194">
        <v>2</v>
      </c>
      <c r="C716" s="350" t="s">
        <v>785</v>
      </c>
      <c r="D716" s="349" t="s">
        <v>123</v>
      </c>
      <c r="E716" s="349"/>
      <c r="F716" s="349"/>
      <c r="G716" s="268">
        <v>16.100000000000001</v>
      </c>
      <c r="H716" s="268" t="s">
        <v>322</v>
      </c>
      <c r="I716" s="349" t="s">
        <v>92</v>
      </c>
      <c r="J716" s="75"/>
      <c r="K716" s="59"/>
    </row>
    <row r="717" spans="2:11" s="1" customFormat="1" ht="13.5" customHeight="1" x14ac:dyDescent="0.25">
      <c r="B717" s="194">
        <v>3</v>
      </c>
      <c r="C717" s="350" t="s">
        <v>853</v>
      </c>
      <c r="D717" s="349" t="s">
        <v>90</v>
      </c>
      <c r="E717" s="349" t="s">
        <v>91</v>
      </c>
      <c r="F717" s="349">
        <v>2</v>
      </c>
      <c r="G717" s="268">
        <v>100</v>
      </c>
      <c r="H717" s="268" t="s">
        <v>257</v>
      </c>
      <c r="I717" s="349" t="s">
        <v>92</v>
      </c>
      <c r="J717" s="75"/>
      <c r="K717" s="59"/>
    </row>
    <row r="718" spans="2:11" s="1" customFormat="1" ht="13.5" customHeight="1" x14ac:dyDescent="0.25">
      <c r="B718" s="349">
        <v>4</v>
      </c>
      <c r="C718" s="350" t="s">
        <v>158</v>
      </c>
      <c r="D718" s="349" t="s">
        <v>90</v>
      </c>
      <c r="E718" s="349" t="s">
        <v>252</v>
      </c>
      <c r="F718" s="349">
        <v>60</v>
      </c>
      <c r="G718" s="268">
        <v>6</v>
      </c>
      <c r="H718" s="268" t="s">
        <v>257</v>
      </c>
      <c r="I718" s="349" t="s">
        <v>92</v>
      </c>
      <c r="J718" s="75"/>
      <c r="K718" s="59"/>
    </row>
    <row r="719" spans="2:11" s="1" customFormat="1" ht="13.5" customHeight="1" x14ac:dyDescent="0.25">
      <c r="B719" s="349">
        <v>5</v>
      </c>
      <c r="C719" s="350" t="s">
        <v>140</v>
      </c>
      <c r="D719" s="349"/>
      <c r="E719" s="349" t="s">
        <v>95</v>
      </c>
      <c r="F719" s="349">
        <v>3</v>
      </c>
      <c r="G719" s="268">
        <v>2</v>
      </c>
      <c r="H719" s="268" t="s">
        <v>257</v>
      </c>
      <c r="I719" s="349" t="s">
        <v>92</v>
      </c>
      <c r="J719" s="75"/>
      <c r="K719" s="59"/>
    </row>
    <row r="720" spans="2:11" s="1" customFormat="1" ht="13.5" customHeight="1" x14ac:dyDescent="0.25">
      <c r="B720" s="194">
        <v>6</v>
      </c>
      <c r="C720" s="350" t="s">
        <v>156</v>
      </c>
      <c r="D720" s="349" t="s">
        <v>90</v>
      </c>
      <c r="E720" s="349" t="s">
        <v>91</v>
      </c>
      <c r="F720" s="349">
        <v>21</v>
      </c>
      <c r="G720" s="268">
        <v>310</v>
      </c>
      <c r="H720" s="268" t="s">
        <v>257</v>
      </c>
      <c r="I720" s="194" t="s">
        <v>92</v>
      </c>
      <c r="J720" s="75"/>
      <c r="K720" s="59"/>
    </row>
    <row r="721" spans="2:11" s="10" customFormat="1" ht="13.5" customHeight="1" x14ac:dyDescent="0.25">
      <c r="B721" s="190"/>
      <c r="C721" s="11" t="s">
        <v>54</v>
      </c>
      <c r="D721" s="37"/>
      <c r="E721" s="37"/>
      <c r="F721" s="349"/>
      <c r="G721" s="68">
        <f>SUM(G715:G720)</f>
        <v>434.3</v>
      </c>
      <c r="H721" s="37"/>
      <c r="I721" s="37"/>
      <c r="J721" s="76"/>
      <c r="K721" s="59"/>
    </row>
    <row r="722" spans="2:11" s="10" customFormat="1" ht="13.5" customHeight="1" x14ac:dyDescent="0.25">
      <c r="B722" s="194"/>
      <c r="C722" s="14" t="s">
        <v>735</v>
      </c>
      <c r="D722" s="19"/>
      <c r="E722" s="194"/>
      <c r="F722" s="194"/>
      <c r="G722" s="68">
        <v>0</v>
      </c>
      <c r="H722" s="194"/>
      <c r="I722" s="194"/>
      <c r="J722" s="76"/>
      <c r="K722" s="59"/>
    </row>
    <row r="723" spans="2:11" s="10" customFormat="1" ht="13.5" customHeight="1" x14ac:dyDescent="0.25">
      <c r="B723" s="194"/>
      <c r="C723" s="465" t="s">
        <v>1250</v>
      </c>
      <c r="D723" s="19"/>
      <c r="E723" s="194"/>
      <c r="F723" s="194"/>
      <c r="G723" s="68">
        <f>SUM(G716:G720)</f>
        <v>434.1</v>
      </c>
      <c r="H723" s="194"/>
      <c r="I723" s="194"/>
      <c r="J723" s="76"/>
      <c r="K723" s="59"/>
    </row>
    <row r="724" spans="2:11" s="1" customFormat="1" ht="13.5" customHeight="1" x14ac:dyDescent="0.25">
      <c r="B724" s="194"/>
      <c r="C724" s="183" t="s">
        <v>157</v>
      </c>
      <c r="D724" s="182"/>
      <c r="E724" s="182"/>
      <c r="F724" s="182"/>
      <c r="G724" s="63"/>
      <c r="H724" s="186"/>
      <c r="I724" s="182"/>
      <c r="J724" s="75"/>
      <c r="K724" s="59"/>
    </row>
    <row r="725" spans="2:11" s="10" customFormat="1" ht="13.5" customHeight="1" x14ac:dyDescent="0.25">
      <c r="B725" s="190"/>
      <c r="C725" s="11" t="s">
        <v>54</v>
      </c>
      <c r="D725" s="37"/>
      <c r="E725" s="37"/>
      <c r="F725" s="194"/>
      <c r="G725" s="68">
        <f>G693+G700+G711+G721</f>
        <v>664.05</v>
      </c>
      <c r="H725" s="37"/>
      <c r="I725" s="37"/>
      <c r="J725" s="76"/>
      <c r="K725" s="59"/>
    </row>
    <row r="726" spans="2:11" s="10" customFormat="1" ht="13.5" customHeight="1" x14ac:dyDescent="0.25">
      <c r="B726" s="194"/>
      <c r="C726" s="14" t="s">
        <v>735</v>
      </c>
      <c r="D726" s="19"/>
      <c r="E726" s="194"/>
      <c r="F726" s="194"/>
      <c r="G726" s="68">
        <f>G694+G701+G712+G722</f>
        <v>0</v>
      </c>
      <c r="H726" s="194"/>
      <c r="I726" s="194"/>
      <c r="J726" s="76"/>
      <c r="K726" s="59"/>
    </row>
    <row r="727" spans="2:11" s="10" customFormat="1" ht="13.5" customHeight="1" x14ac:dyDescent="0.25">
      <c r="B727" s="194"/>
      <c r="C727" s="465" t="s">
        <v>1250</v>
      </c>
      <c r="D727" s="19"/>
      <c r="E727" s="194"/>
      <c r="F727" s="194"/>
      <c r="G727" s="68">
        <f>G726+G725</f>
        <v>664.05</v>
      </c>
      <c r="H727" s="194"/>
      <c r="I727" s="194"/>
      <c r="J727" s="76"/>
      <c r="K727" s="59"/>
    </row>
    <row r="728" spans="2:11" s="1" customFormat="1" ht="13.5" customHeight="1" x14ac:dyDescent="0.25">
      <c r="B728" s="194"/>
      <c r="C728" s="188" t="s">
        <v>242</v>
      </c>
      <c r="D728" s="182"/>
      <c r="E728" s="182"/>
      <c r="F728" s="182"/>
      <c r="G728" s="68"/>
      <c r="H728" s="182"/>
      <c r="I728" s="182"/>
      <c r="J728" s="75"/>
      <c r="K728" s="59"/>
    </row>
    <row r="729" spans="2:11" s="1" customFormat="1" ht="13.5" customHeight="1" x14ac:dyDescent="0.25">
      <c r="B729" s="182">
        <v>31</v>
      </c>
      <c r="C729" s="502" t="s">
        <v>539</v>
      </c>
      <c r="D729" s="502"/>
      <c r="E729" s="502"/>
      <c r="F729" s="502"/>
      <c r="G729" s="502"/>
      <c r="H729" s="502"/>
      <c r="I729" s="502"/>
      <c r="J729" s="75"/>
      <c r="K729" s="59"/>
    </row>
    <row r="730" spans="2:11" s="1" customFormat="1" ht="13.5" customHeight="1" x14ac:dyDescent="0.25">
      <c r="B730" s="194">
        <v>1</v>
      </c>
      <c r="C730" s="350" t="s">
        <v>562</v>
      </c>
      <c r="D730" s="349" t="s">
        <v>90</v>
      </c>
      <c r="E730" s="349" t="s">
        <v>105</v>
      </c>
      <c r="F730" s="349">
        <v>5</v>
      </c>
      <c r="G730" s="268">
        <v>94</v>
      </c>
      <c r="H730" s="194" t="s">
        <v>325</v>
      </c>
      <c r="I730" s="194" t="s">
        <v>92</v>
      </c>
      <c r="J730" s="75"/>
      <c r="K730" s="59"/>
    </row>
    <row r="731" spans="2:11" s="1" customFormat="1" ht="13.5" customHeight="1" x14ac:dyDescent="0.25">
      <c r="B731" s="180">
        <v>2</v>
      </c>
      <c r="C731" s="350" t="s">
        <v>854</v>
      </c>
      <c r="D731" s="349" t="s">
        <v>25</v>
      </c>
      <c r="E731" s="349" t="s">
        <v>159</v>
      </c>
      <c r="F731" s="349">
        <v>180</v>
      </c>
      <c r="G731" s="268">
        <v>297</v>
      </c>
      <c r="H731" s="180" t="s">
        <v>325</v>
      </c>
      <c r="I731" s="194" t="s">
        <v>92</v>
      </c>
      <c r="J731" s="75"/>
      <c r="K731" s="59"/>
    </row>
    <row r="732" spans="2:11" s="1" customFormat="1" ht="15.75" customHeight="1" x14ac:dyDescent="0.25">
      <c r="B732" s="194">
        <v>3</v>
      </c>
      <c r="C732" s="350" t="s">
        <v>871</v>
      </c>
      <c r="D732" s="349" t="s">
        <v>123</v>
      </c>
      <c r="E732" s="349"/>
      <c r="F732" s="349"/>
      <c r="G732" s="268">
        <v>38.5</v>
      </c>
      <c r="H732" s="194" t="s">
        <v>256</v>
      </c>
      <c r="I732" s="194" t="s">
        <v>92</v>
      </c>
      <c r="J732" s="75"/>
      <c r="K732" s="59"/>
    </row>
    <row r="733" spans="2:11" s="1" customFormat="1" ht="13.5" customHeight="1" x14ac:dyDescent="0.25">
      <c r="B733" s="194">
        <v>4</v>
      </c>
      <c r="C733" s="350" t="s">
        <v>137</v>
      </c>
      <c r="D733" s="349" t="s">
        <v>90</v>
      </c>
      <c r="E733" s="349" t="s">
        <v>846</v>
      </c>
      <c r="F733" s="349">
        <v>140</v>
      </c>
      <c r="G733" s="268">
        <v>6.5</v>
      </c>
      <c r="H733" s="194" t="s">
        <v>325</v>
      </c>
      <c r="I733" s="194" t="s">
        <v>92</v>
      </c>
      <c r="J733" s="75"/>
      <c r="K733" s="59"/>
    </row>
    <row r="734" spans="2:11" s="1" customFormat="1" ht="13.5" customHeight="1" x14ac:dyDescent="0.25">
      <c r="B734" s="194">
        <v>5</v>
      </c>
      <c r="C734" s="350" t="s">
        <v>140</v>
      </c>
      <c r="D734" s="349"/>
      <c r="E734" s="349" t="s">
        <v>95</v>
      </c>
      <c r="F734" s="349">
        <v>1</v>
      </c>
      <c r="G734" s="268">
        <v>1</v>
      </c>
      <c r="H734" s="194" t="s">
        <v>325</v>
      </c>
      <c r="I734" s="194" t="s">
        <v>92</v>
      </c>
      <c r="J734" s="75"/>
      <c r="K734" s="59"/>
    </row>
    <row r="735" spans="2:11" s="10" customFormat="1" ht="13.5" customHeight="1" x14ac:dyDescent="0.25">
      <c r="B735" s="190"/>
      <c r="C735" s="11" t="s">
        <v>54</v>
      </c>
      <c r="D735" s="37"/>
      <c r="E735" s="37"/>
      <c r="F735" s="194"/>
      <c r="G735" s="68">
        <f>SUM(G730:G734)</f>
        <v>437</v>
      </c>
      <c r="H735" s="37"/>
      <c r="I735" s="37"/>
      <c r="J735" s="76"/>
      <c r="K735" s="59"/>
    </row>
    <row r="736" spans="2:11" s="10" customFormat="1" ht="13.5" customHeight="1" x14ac:dyDescent="0.25">
      <c r="B736" s="194"/>
      <c r="C736" s="14" t="s">
        <v>735</v>
      </c>
      <c r="D736" s="19"/>
      <c r="E736" s="194"/>
      <c r="F736" s="194"/>
      <c r="G736" s="68">
        <v>0</v>
      </c>
      <c r="H736" s="194"/>
      <c r="I736" s="194"/>
      <c r="J736" s="76"/>
      <c r="K736" s="59"/>
    </row>
    <row r="737" spans="2:11" s="10" customFormat="1" ht="13.5" customHeight="1" x14ac:dyDescent="0.25">
      <c r="B737" s="194"/>
      <c r="C737" s="465" t="s">
        <v>1250</v>
      </c>
      <c r="D737" s="19"/>
      <c r="E737" s="194"/>
      <c r="F737" s="194"/>
      <c r="G737" s="68">
        <f>SUM(G735:G736)</f>
        <v>437</v>
      </c>
      <c r="H737" s="194"/>
      <c r="I737" s="194"/>
      <c r="J737" s="76"/>
      <c r="K737" s="59"/>
    </row>
    <row r="738" spans="2:11" s="1" customFormat="1" ht="13.5" customHeight="1" x14ac:dyDescent="0.25">
      <c r="B738" s="182">
        <v>32</v>
      </c>
      <c r="C738" s="502" t="s">
        <v>540</v>
      </c>
      <c r="D738" s="502"/>
      <c r="E738" s="502"/>
      <c r="F738" s="502"/>
      <c r="G738" s="502"/>
      <c r="H738" s="502"/>
      <c r="I738" s="502"/>
      <c r="J738" s="75"/>
      <c r="K738" s="59"/>
    </row>
    <row r="739" spans="2:11" s="1" customFormat="1" ht="13.5" customHeight="1" x14ac:dyDescent="0.25">
      <c r="B739" s="349">
        <v>1</v>
      </c>
      <c r="C739" s="350" t="s">
        <v>562</v>
      </c>
      <c r="D739" s="349" t="s">
        <v>90</v>
      </c>
      <c r="E739" s="349" t="s">
        <v>105</v>
      </c>
      <c r="F739" s="349">
        <v>3</v>
      </c>
      <c r="G739" s="268">
        <v>4</v>
      </c>
      <c r="H739" s="194" t="s">
        <v>325</v>
      </c>
      <c r="I739" s="349" t="s">
        <v>92</v>
      </c>
      <c r="J739" s="75"/>
      <c r="K739" s="59"/>
    </row>
    <row r="740" spans="2:11" s="1" customFormat="1" ht="18" customHeight="1" x14ac:dyDescent="0.25">
      <c r="B740" s="349">
        <v>2</v>
      </c>
      <c r="C740" s="350" t="s">
        <v>871</v>
      </c>
      <c r="D740" s="349" t="s">
        <v>123</v>
      </c>
      <c r="E740" s="349"/>
      <c r="F740" s="349"/>
      <c r="G740" s="268">
        <v>14</v>
      </c>
      <c r="H740" s="349" t="s">
        <v>433</v>
      </c>
      <c r="I740" s="349" t="s">
        <v>92</v>
      </c>
      <c r="J740" s="75"/>
      <c r="K740" s="59"/>
    </row>
    <row r="741" spans="2:11" s="1" customFormat="1" ht="12" customHeight="1" x14ac:dyDescent="0.25">
      <c r="B741" s="349">
        <v>3</v>
      </c>
      <c r="C741" s="350" t="s">
        <v>855</v>
      </c>
      <c r="D741" s="349" t="s">
        <v>90</v>
      </c>
      <c r="E741" s="349" t="s">
        <v>105</v>
      </c>
      <c r="F741" s="349">
        <v>2</v>
      </c>
      <c r="G741" s="268">
        <v>49.8</v>
      </c>
      <c r="H741" s="349" t="s">
        <v>326</v>
      </c>
      <c r="I741" s="349" t="s">
        <v>92</v>
      </c>
      <c r="J741" s="75"/>
      <c r="K741" s="59"/>
    </row>
    <row r="742" spans="2:11" s="1" customFormat="1" ht="10.5" customHeight="1" x14ac:dyDescent="0.25">
      <c r="B742" s="194">
        <v>4</v>
      </c>
      <c r="C742" s="350" t="s">
        <v>856</v>
      </c>
      <c r="D742" s="349" t="s">
        <v>90</v>
      </c>
      <c r="E742" s="349" t="s">
        <v>91</v>
      </c>
      <c r="F742" s="349">
        <v>5</v>
      </c>
      <c r="G742" s="268">
        <v>237</v>
      </c>
      <c r="H742" s="349" t="s">
        <v>326</v>
      </c>
      <c r="I742" s="349" t="s">
        <v>92</v>
      </c>
      <c r="J742" s="75"/>
      <c r="K742" s="59"/>
    </row>
    <row r="743" spans="2:11" s="10" customFormat="1" ht="13.5" customHeight="1" x14ac:dyDescent="0.25">
      <c r="B743" s="190"/>
      <c r="C743" s="11" t="s">
        <v>54</v>
      </c>
      <c r="D743" s="349"/>
      <c r="E743" s="349"/>
      <c r="F743" s="349"/>
      <c r="G743" s="68">
        <f>SUM(G739:G742)</f>
        <v>304.8</v>
      </c>
      <c r="H743" s="37"/>
      <c r="I743" s="37"/>
      <c r="J743" s="76"/>
      <c r="K743" s="59"/>
    </row>
    <row r="744" spans="2:11" s="10" customFormat="1" ht="13.5" customHeight="1" x14ac:dyDescent="0.25">
      <c r="B744" s="194"/>
      <c r="C744" s="14" t="s">
        <v>735</v>
      </c>
      <c r="D744" s="19"/>
      <c r="E744" s="194"/>
      <c r="F744" s="194"/>
      <c r="G744" s="68">
        <v>0</v>
      </c>
      <c r="H744" s="194"/>
      <c r="I744" s="194"/>
      <c r="J744" s="76"/>
      <c r="K744" s="59"/>
    </row>
    <row r="745" spans="2:11" s="10" customFormat="1" ht="13.5" customHeight="1" x14ac:dyDescent="0.25">
      <c r="B745" s="194"/>
      <c r="C745" s="465" t="s">
        <v>1250</v>
      </c>
      <c r="D745" s="19"/>
      <c r="E745" s="194"/>
      <c r="F745" s="194"/>
      <c r="G745" s="68">
        <f>SUM(G743:G744)</f>
        <v>304.8</v>
      </c>
      <c r="H745" s="194"/>
      <c r="I745" s="194"/>
      <c r="J745" s="76"/>
      <c r="K745" s="59"/>
    </row>
    <row r="746" spans="2:11" s="1" customFormat="1" ht="13.5" customHeight="1" x14ac:dyDescent="0.25">
      <c r="B746" s="182">
        <v>33</v>
      </c>
      <c r="C746" s="502" t="s">
        <v>541</v>
      </c>
      <c r="D746" s="502"/>
      <c r="E746" s="502"/>
      <c r="F746" s="502"/>
      <c r="G746" s="502"/>
      <c r="H746" s="502"/>
      <c r="I746" s="502"/>
      <c r="J746" s="75"/>
      <c r="K746" s="59"/>
    </row>
    <row r="747" spans="2:11" s="1" customFormat="1" ht="13.5" customHeight="1" x14ac:dyDescent="0.25">
      <c r="B747" s="194">
        <v>1</v>
      </c>
      <c r="C747" s="203" t="s">
        <v>432</v>
      </c>
      <c r="D747" s="194" t="s">
        <v>90</v>
      </c>
      <c r="E747" s="194" t="s">
        <v>105</v>
      </c>
      <c r="F747" s="194">
        <v>1</v>
      </c>
      <c r="G747" s="205">
        <v>1.8</v>
      </c>
      <c r="H747" s="194" t="s">
        <v>257</v>
      </c>
      <c r="I747" s="194" t="s">
        <v>92</v>
      </c>
      <c r="J747" s="75"/>
      <c r="K747" s="59"/>
    </row>
    <row r="748" spans="2:11" s="1" customFormat="1" ht="15" customHeight="1" x14ac:dyDescent="0.25">
      <c r="B748" s="194">
        <v>2</v>
      </c>
      <c r="C748" s="350" t="s">
        <v>871</v>
      </c>
      <c r="D748" s="194" t="s">
        <v>123</v>
      </c>
      <c r="E748" s="194"/>
      <c r="F748" s="194"/>
      <c r="G748" s="205">
        <v>9</v>
      </c>
      <c r="H748" s="194" t="s">
        <v>322</v>
      </c>
      <c r="I748" s="349" t="s">
        <v>92</v>
      </c>
      <c r="J748" s="75"/>
      <c r="K748" s="59"/>
    </row>
    <row r="749" spans="2:11" s="1" customFormat="1" ht="13.5" customHeight="1" x14ac:dyDescent="0.25">
      <c r="B749" s="194">
        <v>3</v>
      </c>
      <c r="C749" s="190" t="s">
        <v>140</v>
      </c>
      <c r="D749" s="194"/>
      <c r="E749" s="194" t="s">
        <v>95</v>
      </c>
      <c r="F749" s="194">
        <v>0.5</v>
      </c>
      <c r="G749" s="205">
        <v>0.8</v>
      </c>
      <c r="H749" s="194" t="s">
        <v>257</v>
      </c>
      <c r="I749" s="194" t="s">
        <v>92</v>
      </c>
      <c r="J749" s="75"/>
      <c r="K749" s="59"/>
    </row>
    <row r="750" spans="2:11" s="10" customFormat="1" ht="13.5" customHeight="1" x14ac:dyDescent="0.25">
      <c r="B750" s="190"/>
      <c r="C750" s="11" t="s">
        <v>54</v>
      </c>
      <c r="D750" s="37"/>
      <c r="E750" s="37"/>
      <c r="F750" s="194"/>
      <c r="G750" s="68">
        <f>G747+G748+G749</f>
        <v>11.600000000000001</v>
      </c>
      <c r="H750" s="37"/>
      <c r="I750" s="37"/>
      <c r="J750" s="76"/>
      <c r="K750" s="59"/>
    </row>
    <row r="751" spans="2:11" s="10" customFormat="1" ht="13.5" customHeight="1" x14ac:dyDescent="0.25">
      <c r="B751" s="194"/>
      <c r="C751" s="14" t="s">
        <v>735</v>
      </c>
      <c r="D751" s="19"/>
      <c r="E751" s="194"/>
      <c r="F751" s="194"/>
      <c r="G751" s="68">
        <v>0</v>
      </c>
      <c r="H751" s="194"/>
      <c r="I751" s="194"/>
      <c r="J751" s="76"/>
      <c r="K751" s="59"/>
    </row>
    <row r="752" spans="2:11" s="10" customFormat="1" ht="13.5" customHeight="1" x14ac:dyDescent="0.25">
      <c r="B752" s="194"/>
      <c r="C752" s="465" t="s">
        <v>1250</v>
      </c>
      <c r="D752" s="19"/>
      <c r="E752" s="194"/>
      <c r="F752" s="194"/>
      <c r="G752" s="68">
        <f>SUM(G750:G751)</f>
        <v>11.600000000000001</v>
      </c>
      <c r="H752" s="194"/>
      <c r="I752" s="194"/>
      <c r="J752" s="76"/>
      <c r="K752" s="59"/>
    </row>
    <row r="753" spans="2:11" s="1" customFormat="1" ht="13.5" customHeight="1" x14ac:dyDescent="0.25">
      <c r="B753" s="194"/>
      <c r="C753" s="183" t="s">
        <v>157</v>
      </c>
      <c r="D753" s="182"/>
      <c r="E753" s="182"/>
      <c r="F753" s="182"/>
      <c r="G753" s="63"/>
      <c r="H753" s="186"/>
      <c r="I753" s="182"/>
      <c r="J753" s="75"/>
      <c r="K753" s="59"/>
    </row>
    <row r="754" spans="2:11" s="10" customFormat="1" ht="13.5" customHeight="1" x14ac:dyDescent="0.25">
      <c r="B754" s="190"/>
      <c r="C754" s="11" t="s">
        <v>54</v>
      </c>
      <c r="D754" s="37"/>
      <c r="E754" s="37"/>
      <c r="F754" s="194"/>
      <c r="G754" s="68">
        <f>G735+G743+G750</f>
        <v>753.4</v>
      </c>
      <c r="H754" s="37"/>
      <c r="I754" s="37"/>
      <c r="J754" s="76"/>
      <c r="K754" s="59"/>
    </row>
    <row r="755" spans="2:11" s="10" customFormat="1" ht="13.5" customHeight="1" x14ac:dyDescent="0.25">
      <c r="B755" s="194"/>
      <c r="C755" s="14" t="s">
        <v>735</v>
      </c>
      <c r="D755" s="19"/>
      <c r="E755" s="194"/>
      <c r="F755" s="194"/>
      <c r="G755" s="68">
        <f>G736+G744+G751</f>
        <v>0</v>
      </c>
      <c r="H755" s="194"/>
      <c r="I755" s="194"/>
      <c r="J755" s="76"/>
      <c r="K755" s="59"/>
    </row>
    <row r="756" spans="2:11" s="10" customFormat="1" ht="13.5" customHeight="1" x14ac:dyDescent="0.25">
      <c r="B756" s="194"/>
      <c r="C756" s="465" t="s">
        <v>1250</v>
      </c>
      <c r="D756" s="19"/>
      <c r="E756" s="194"/>
      <c r="F756" s="194"/>
      <c r="G756" s="68">
        <f>SUM(G754:G755)</f>
        <v>753.4</v>
      </c>
      <c r="H756" s="194"/>
      <c r="I756" s="194"/>
      <c r="J756" s="76"/>
      <c r="K756" s="59"/>
    </row>
    <row r="757" spans="2:11" s="1" customFormat="1" x14ac:dyDescent="0.25">
      <c r="B757" s="194"/>
      <c r="C757" s="188" t="s">
        <v>52</v>
      </c>
      <c r="D757" s="182"/>
      <c r="E757" s="182"/>
      <c r="F757" s="182"/>
      <c r="G757" s="68"/>
      <c r="H757" s="182"/>
      <c r="I757" s="182"/>
      <c r="J757" s="75"/>
      <c r="K757" s="59"/>
    </row>
    <row r="758" spans="2:11" s="1" customFormat="1" x14ac:dyDescent="0.25">
      <c r="B758" s="182">
        <v>34</v>
      </c>
      <c r="C758" s="502" t="s">
        <v>542</v>
      </c>
      <c r="D758" s="502"/>
      <c r="E758" s="502"/>
      <c r="F758" s="502"/>
      <c r="G758" s="502"/>
      <c r="H758" s="502"/>
      <c r="I758" s="502"/>
      <c r="J758" s="75"/>
      <c r="K758" s="59"/>
    </row>
    <row r="759" spans="2:11" s="1" customFormat="1" x14ac:dyDescent="0.25">
      <c r="B759" s="194">
        <v>1</v>
      </c>
      <c r="C759" s="347" t="s">
        <v>857</v>
      </c>
      <c r="D759" s="349" t="s">
        <v>90</v>
      </c>
      <c r="E759" s="349" t="s">
        <v>105</v>
      </c>
      <c r="F759" s="349">
        <v>5</v>
      </c>
      <c r="G759" s="268">
        <v>16</v>
      </c>
      <c r="H759" s="194" t="s">
        <v>257</v>
      </c>
      <c r="I759" s="194" t="s">
        <v>92</v>
      </c>
      <c r="J759" s="75"/>
      <c r="K759" s="59"/>
    </row>
    <row r="760" spans="2:11" s="1" customFormat="1" x14ac:dyDescent="0.25">
      <c r="B760" s="194">
        <v>2</v>
      </c>
      <c r="C760" s="347" t="s">
        <v>871</v>
      </c>
      <c r="D760" s="349" t="s">
        <v>123</v>
      </c>
      <c r="E760" s="349"/>
      <c r="F760" s="349"/>
      <c r="G760" s="268">
        <v>25.7</v>
      </c>
      <c r="H760" s="194" t="s">
        <v>257</v>
      </c>
      <c r="I760" s="194" t="s">
        <v>92</v>
      </c>
      <c r="J760" s="75"/>
      <c r="K760" s="59"/>
    </row>
    <row r="761" spans="2:11" s="1" customFormat="1" x14ac:dyDescent="0.25">
      <c r="B761" s="194">
        <v>3</v>
      </c>
      <c r="C761" s="347" t="s">
        <v>858</v>
      </c>
      <c r="D761" s="349" t="s">
        <v>90</v>
      </c>
      <c r="E761" s="349" t="s">
        <v>846</v>
      </c>
      <c r="F761" s="349">
        <v>185</v>
      </c>
      <c r="G761" s="268">
        <v>37</v>
      </c>
      <c r="H761" s="194" t="s">
        <v>257</v>
      </c>
      <c r="I761" s="194" t="s">
        <v>92</v>
      </c>
      <c r="J761" s="75"/>
      <c r="K761" s="59"/>
    </row>
    <row r="762" spans="2:11" s="1" customFormat="1" x14ac:dyDescent="0.25">
      <c r="B762" s="194">
        <v>4</v>
      </c>
      <c r="C762" s="347" t="s">
        <v>137</v>
      </c>
      <c r="D762" s="349" t="s">
        <v>90</v>
      </c>
      <c r="E762" s="349" t="s">
        <v>159</v>
      </c>
      <c r="F762" s="349">
        <v>750</v>
      </c>
      <c r="G762" s="268">
        <v>21.5</v>
      </c>
      <c r="H762" s="194" t="s">
        <v>257</v>
      </c>
      <c r="I762" s="194" t="s">
        <v>92</v>
      </c>
      <c r="J762" s="75"/>
      <c r="K762" s="59"/>
    </row>
    <row r="763" spans="2:11" s="1" customFormat="1" x14ac:dyDescent="0.25">
      <c r="B763" s="349">
        <v>5</v>
      </c>
      <c r="C763" s="347" t="s">
        <v>140</v>
      </c>
      <c r="D763" s="349"/>
      <c r="E763" s="349" t="s">
        <v>95</v>
      </c>
      <c r="F763" s="349">
        <v>24</v>
      </c>
      <c r="G763" s="268">
        <v>12.5</v>
      </c>
      <c r="H763" s="349" t="s">
        <v>257</v>
      </c>
      <c r="I763" s="349" t="s">
        <v>92</v>
      </c>
      <c r="J763" s="75"/>
      <c r="K763" s="59"/>
    </row>
    <row r="764" spans="2:11" s="1" customFormat="1" x14ac:dyDescent="0.25">
      <c r="B764" s="349">
        <v>6</v>
      </c>
      <c r="C764" s="347" t="s">
        <v>859</v>
      </c>
      <c r="D764" s="349" t="s">
        <v>25</v>
      </c>
      <c r="E764" s="349" t="s">
        <v>252</v>
      </c>
      <c r="F764" s="349">
        <v>97</v>
      </c>
      <c r="G764" s="268">
        <v>700</v>
      </c>
      <c r="H764" s="349" t="s">
        <v>257</v>
      </c>
      <c r="I764" s="349" t="s">
        <v>734</v>
      </c>
      <c r="J764" s="75"/>
      <c r="K764" s="59"/>
    </row>
    <row r="765" spans="2:11" s="1" customFormat="1" x14ac:dyDescent="0.25">
      <c r="B765" s="194">
        <v>7</v>
      </c>
      <c r="C765" s="347" t="s">
        <v>156</v>
      </c>
      <c r="D765" s="349" t="s">
        <v>25</v>
      </c>
      <c r="E765" s="349" t="s">
        <v>252</v>
      </c>
      <c r="F765" s="349">
        <v>182</v>
      </c>
      <c r="G765" s="268">
        <v>1000</v>
      </c>
      <c r="H765" s="194" t="s">
        <v>257</v>
      </c>
      <c r="I765" s="349" t="s">
        <v>734</v>
      </c>
      <c r="J765" s="75"/>
      <c r="K765" s="59"/>
    </row>
    <row r="766" spans="2:11" s="10" customFormat="1" ht="13.5" customHeight="1" x14ac:dyDescent="0.25">
      <c r="B766" s="190"/>
      <c r="C766" s="11" t="s">
        <v>54</v>
      </c>
      <c r="D766" s="37"/>
      <c r="E766" s="37"/>
      <c r="F766" s="194"/>
      <c r="G766" s="68">
        <f>SUM(G759:G763)</f>
        <v>112.7</v>
      </c>
      <c r="H766" s="37"/>
      <c r="I766" s="37"/>
      <c r="J766" s="76"/>
      <c r="K766" s="59"/>
    </row>
    <row r="767" spans="2:11" s="10" customFormat="1" ht="13.5" customHeight="1" x14ac:dyDescent="0.25">
      <c r="B767" s="194"/>
      <c r="C767" s="14" t="s">
        <v>735</v>
      </c>
      <c r="D767" s="19"/>
      <c r="E767" s="194"/>
      <c r="F767" s="194"/>
      <c r="G767" s="68">
        <f>SUM(G764:G765)</f>
        <v>1700</v>
      </c>
      <c r="H767" s="194"/>
      <c r="I767" s="194"/>
      <c r="J767" s="76"/>
      <c r="K767" s="59"/>
    </row>
    <row r="768" spans="2:11" s="10" customFormat="1" ht="13.5" customHeight="1" x14ac:dyDescent="0.25">
      <c r="B768" s="194"/>
      <c r="C768" s="465" t="s">
        <v>1250</v>
      </c>
      <c r="D768" s="19"/>
      <c r="E768" s="194"/>
      <c r="F768" s="194"/>
      <c r="G768" s="68">
        <f>SUM(G766:G767)</f>
        <v>1812.7</v>
      </c>
      <c r="H768" s="194"/>
      <c r="I768" s="194"/>
      <c r="J768" s="76"/>
      <c r="K768" s="59"/>
    </row>
    <row r="769" spans="2:11" s="1" customFormat="1" ht="12" customHeight="1" x14ac:dyDescent="0.25">
      <c r="B769" s="182">
        <v>35</v>
      </c>
      <c r="C769" s="502" t="s">
        <v>543</v>
      </c>
      <c r="D769" s="502"/>
      <c r="E769" s="502"/>
      <c r="F769" s="502"/>
      <c r="G769" s="502"/>
      <c r="H769" s="502"/>
      <c r="I769" s="502"/>
      <c r="J769" s="75"/>
      <c r="K769" s="59"/>
    </row>
    <row r="770" spans="2:11" s="1" customFormat="1" ht="12" customHeight="1" x14ac:dyDescent="0.25">
      <c r="B770" s="194">
        <v>1</v>
      </c>
      <c r="C770" s="347" t="s">
        <v>860</v>
      </c>
      <c r="D770" s="349" t="s">
        <v>90</v>
      </c>
      <c r="E770" s="349" t="s">
        <v>105</v>
      </c>
      <c r="F770" s="349">
        <v>8</v>
      </c>
      <c r="G770" s="268">
        <v>61.5</v>
      </c>
      <c r="H770" s="194" t="s">
        <v>257</v>
      </c>
      <c r="I770" s="349" t="s">
        <v>92</v>
      </c>
      <c r="J770" s="75"/>
      <c r="K770" s="59"/>
    </row>
    <row r="771" spans="2:11" s="1" customFormat="1" ht="12" customHeight="1" x14ac:dyDescent="0.25">
      <c r="B771" s="194">
        <v>2</v>
      </c>
      <c r="C771" s="347" t="s">
        <v>146</v>
      </c>
      <c r="D771" s="349" t="s">
        <v>123</v>
      </c>
      <c r="E771" s="349"/>
      <c r="F771" s="349"/>
      <c r="G771" s="268">
        <v>30</v>
      </c>
      <c r="H771" s="194" t="s">
        <v>257</v>
      </c>
      <c r="I771" s="349" t="s">
        <v>92</v>
      </c>
      <c r="J771" s="75"/>
      <c r="K771" s="59"/>
    </row>
    <row r="772" spans="2:11" s="1" customFormat="1" ht="12" customHeight="1" x14ac:dyDescent="0.25">
      <c r="B772" s="349">
        <v>3</v>
      </c>
      <c r="C772" s="347" t="s">
        <v>519</v>
      </c>
      <c r="D772" s="349" t="s">
        <v>90</v>
      </c>
      <c r="E772" s="349" t="s">
        <v>846</v>
      </c>
      <c r="F772" s="349">
        <v>300</v>
      </c>
      <c r="G772" s="268">
        <v>50</v>
      </c>
      <c r="H772" s="349" t="s">
        <v>257</v>
      </c>
      <c r="I772" s="349" t="s">
        <v>92</v>
      </c>
      <c r="J772" s="75"/>
      <c r="K772" s="59"/>
    </row>
    <row r="773" spans="2:11" s="1" customFormat="1" ht="12" customHeight="1" x14ac:dyDescent="0.25">
      <c r="B773" s="194">
        <v>4</v>
      </c>
      <c r="C773" s="347" t="s">
        <v>140</v>
      </c>
      <c r="D773" s="349" t="s">
        <v>90</v>
      </c>
      <c r="E773" s="349" t="s">
        <v>95</v>
      </c>
      <c r="F773" s="349">
        <v>3</v>
      </c>
      <c r="G773" s="268">
        <v>1.5</v>
      </c>
      <c r="H773" s="194" t="s">
        <v>257</v>
      </c>
      <c r="I773" s="349" t="s">
        <v>92</v>
      </c>
      <c r="J773" s="75"/>
      <c r="K773" s="59"/>
    </row>
    <row r="774" spans="2:11" s="10" customFormat="1" ht="12" customHeight="1" x14ac:dyDescent="0.25">
      <c r="B774" s="190"/>
      <c r="C774" s="11" t="s">
        <v>54</v>
      </c>
      <c r="D774" s="37"/>
      <c r="E774" s="37"/>
      <c r="F774" s="194"/>
      <c r="G774" s="68">
        <f>SUM(G770:G773)</f>
        <v>143</v>
      </c>
      <c r="H774" s="37"/>
      <c r="I774" s="37"/>
      <c r="J774" s="76"/>
      <c r="K774" s="59"/>
    </row>
    <row r="775" spans="2:11" s="10" customFormat="1" ht="12" customHeight="1" x14ac:dyDescent="0.25">
      <c r="B775" s="194"/>
      <c r="C775" s="14" t="s">
        <v>735</v>
      </c>
      <c r="D775" s="19"/>
      <c r="E775" s="194"/>
      <c r="F775" s="194"/>
      <c r="G775" s="68">
        <v>0</v>
      </c>
      <c r="H775" s="194"/>
      <c r="I775" s="194"/>
      <c r="J775" s="76"/>
      <c r="K775" s="59"/>
    </row>
    <row r="776" spans="2:11" s="10" customFormat="1" ht="12" customHeight="1" x14ac:dyDescent="0.25">
      <c r="B776" s="194"/>
      <c r="C776" s="465" t="s">
        <v>1250</v>
      </c>
      <c r="D776" s="19"/>
      <c r="E776" s="194"/>
      <c r="F776" s="194"/>
      <c r="G776" s="68">
        <f>SUM(G774:G775)</f>
        <v>143</v>
      </c>
      <c r="H776" s="194"/>
      <c r="I776" s="194"/>
      <c r="J776" s="76"/>
      <c r="K776" s="59"/>
    </row>
    <row r="777" spans="2:11" s="1" customFormat="1" ht="12" customHeight="1" x14ac:dyDescent="0.25">
      <c r="B777" s="182">
        <v>36</v>
      </c>
      <c r="C777" s="502" t="s">
        <v>544</v>
      </c>
      <c r="D777" s="502"/>
      <c r="E777" s="502"/>
      <c r="F777" s="502"/>
      <c r="G777" s="502"/>
      <c r="H777" s="502"/>
      <c r="I777" s="502"/>
      <c r="J777" s="75"/>
      <c r="K777" s="59"/>
    </row>
    <row r="778" spans="2:11" s="1" customFormat="1" ht="12" customHeight="1" x14ac:dyDescent="0.25">
      <c r="B778" s="194">
        <v>1</v>
      </c>
      <c r="C778" s="347" t="s">
        <v>214</v>
      </c>
      <c r="D778" s="349" t="s">
        <v>90</v>
      </c>
      <c r="E778" s="349" t="s">
        <v>105</v>
      </c>
      <c r="F778" s="349">
        <v>2</v>
      </c>
      <c r="G778" s="268">
        <v>49</v>
      </c>
      <c r="H778" s="349" t="s">
        <v>257</v>
      </c>
      <c r="I778" s="349" t="s">
        <v>92</v>
      </c>
      <c r="J778" s="75"/>
      <c r="K778" s="59"/>
    </row>
    <row r="779" spans="2:11" s="1" customFormat="1" ht="12" customHeight="1" x14ac:dyDescent="0.25">
      <c r="B779" s="194">
        <v>2</v>
      </c>
      <c r="C779" s="347" t="s">
        <v>861</v>
      </c>
      <c r="D779" s="349" t="s">
        <v>25</v>
      </c>
      <c r="E779" s="349" t="s">
        <v>105</v>
      </c>
      <c r="F779" s="349">
        <v>84</v>
      </c>
      <c r="G779" s="268">
        <v>450</v>
      </c>
      <c r="H779" s="349" t="s">
        <v>257</v>
      </c>
      <c r="I779" s="349" t="s">
        <v>734</v>
      </c>
      <c r="J779" s="75"/>
      <c r="K779" s="59"/>
    </row>
    <row r="780" spans="2:11" s="1" customFormat="1" ht="12" customHeight="1" x14ac:dyDescent="0.25">
      <c r="B780" s="194">
        <v>3</v>
      </c>
      <c r="C780" s="347" t="s">
        <v>146</v>
      </c>
      <c r="D780" s="349" t="s">
        <v>123</v>
      </c>
      <c r="E780" s="349"/>
      <c r="F780" s="349"/>
      <c r="G780" s="268">
        <v>4.99</v>
      </c>
      <c r="H780" s="349" t="s">
        <v>257</v>
      </c>
      <c r="I780" s="349" t="s">
        <v>92</v>
      </c>
      <c r="J780" s="75"/>
      <c r="K780" s="59"/>
    </row>
    <row r="781" spans="2:11" s="10" customFormat="1" ht="12" customHeight="1" x14ac:dyDescent="0.25">
      <c r="B781" s="190"/>
      <c r="C781" s="11" t="s">
        <v>54</v>
      </c>
      <c r="D781" s="37"/>
      <c r="E781" s="37"/>
      <c r="F781" s="194"/>
      <c r="G781" s="68">
        <f>G778+G780</f>
        <v>53.99</v>
      </c>
      <c r="H781" s="37"/>
      <c r="I781" s="37"/>
      <c r="J781" s="76"/>
      <c r="K781" s="59"/>
    </row>
    <row r="782" spans="2:11" s="10" customFormat="1" ht="12" customHeight="1" x14ac:dyDescent="0.25">
      <c r="B782" s="194"/>
      <c r="C782" s="14" t="s">
        <v>735</v>
      </c>
      <c r="D782" s="19"/>
      <c r="E782" s="194"/>
      <c r="F782" s="194"/>
      <c r="G782" s="68">
        <f>G779</f>
        <v>450</v>
      </c>
      <c r="H782" s="194"/>
      <c r="I782" s="194"/>
      <c r="J782" s="76"/>
      <c r="K782" s="59"/>
    </row>
    <row r="783" spans="2:11" s="10" customFormat="1" ht="12" customHeight="1" x14ac:dyDescent="0.25">
      <c r="B783" s="194"/>
      <c r="C783" s="465" t="s">
        <v>1250</v>
      </c>
      <c r="D783" s="19"/>
      <c r="E783" s="194"/>
      <c r="F783" s="194"/>
      <c r="G783" s="68">
        <f>SUM(G781:G782)</f>
        <v>503.99</v>
      </c>
      <c r="H783" s="194"/>
      <c r="I783" s="194"/>
      <c r="J783" s="76"/>
      <c r="K783" s="59"/>
    </row>
    <row r="784" spans="2:11" s="1" customFormat="1" ht="12" customHeight="1" x14ac:dyDescent="0.25">
      <c r="B784" s="182">
        <v>37</v>
      </c>
      <c r="C784" s="502" t="s">
        <v>545</v>
      </c>
      <c r="D784" s="502"/>
      <c r="E784" s="502"/>
      <c r="F784" s="502"/>
      <c r="G784" s="502"/>
      <c r="H784" s="502"/>
      <c r="I784" s="502"/>
      <c r="J784" s="75"/>
      <c r="K784" s="59"/>
    </row>
    <row r="785" spans="2:11" s="1" customFormat="1" ht="12" customHeight="1" x14ac:dyDescent="0.25">
      <c r="B785" s="194">
        <v>1</v>
      </c>
      <c r="C785" s="203" t="s">
        <v>432</v>
      </c>
      <c r="D785" s="194" t="s">
        <v>90</v>
      </c>
      <c r="E785" s="194" t="s">
        <v>105</v>
      </c>
      <c r="F785" s="194"/>
      <c r="G785" s="205" t="s">
        <v>89</v>
      </c>
      <c r="H785" s="194" t="s">
        <v>257</v>
      </c>
      <c r="I785" s="349" t="s">
        <v>92</v>
      </c>
      <c r="J785" s="75"/>
      <c r="K785" s="59"/>
    </row>
    <row r="786" spans="2:11" s="1" customFormat="1" ht="12" customHeight="1" x14ac:dyDescent="0.25">
      <c r="B786" s="194">
        <v>2</v>
      </c>
      <c r="C786" s="190" t="s">
        <v>146</v>
      </c>
      <c r="D786" s="194" t="s">
        <v>123</v>
      </c>
      <c r="E786" s="194"/>
      <c r="F786" s="194"/>
      <c r="G786" s="205">
        <v>1.3</v>
      </c>
      <c r="H786" s="194" t="s">
        <v>257</v>
      </c>
      <c r="I786" s="349" t="s">
        <v>92</v>
      </c>
      <c r="J786" s="75"/>
      <c r="K786" s="59"/>
    </row>
    <row r="787" spans="2:11" s="1" customFormat="1" ht="12" customHeight="1" x14ac:dyDescent="0.25">
      <c r="B787" s="194">
        <v>3</v>
      </c>
      <c r="C787" s="190" t="s">
        <v>140</v>
      </c>
      <c r="D787" s="194"/>
      <c r="E787" s="194" t="s">
        <v>95</v>
      </c>
      <c r="F787" s="194">
        <v>0.3</v>
      </c>
      <c r="G787" s="205">
        <v>0.4</v>
      </c>
      <c r="H787" s="194" t="s">
        <v>257</v>
      </c>
      <c r="I787" s="194" t="s">
        <v>92</v>
      </c>
      <c r="J787" s="75"/>
      <c r="K787" s="59"/>
    </row>
    <row r="788" spans="2:11" s="1" customFormat="1" ht="12" customHeight="1" x14ac:dyDescent="0.25">
      <c r="B788" s="194">
        <v>4</v>
      </c>
      <c r="C788" s="347" t="s">
        <v>862</v>
      </c>
      <c r="D788" s="349" t="s">
        <v>25</v>
      </c>
      <c r="E788" s="194" t="s">
        <v>832</v>
      </c>
      <c r="F788" s="194">
        <v>160</v>
      </c>
      <c r="G788" s="205">
        <v>250</v>
      </c>
      <c r="H788" s="194" t="s">
        <v>257</v>
      </c>
      <c r="I788" s="349" t="s">
        <v>734</v>
      </c>
      <c r="J788" s="75"/>
      <c r="K788" s="59"/>
    </row>
    <row r="789" spans="2:11" s="10" customFormat="1" ht="12" customHeight="1" x14ac:dyDescent="0.25">
      <c r="B789" s="190"/>
      <c r="C789" s="11" t="s">
        <v>54</v>
      </c>
      <c r="D789" s="37"/>
      <c r="E789" s="37"/>
      <c r="F789" s="194"/>
      <c r="G789" s="68">
        <f>SUM(G786:G787)</f>
        <v>1.7000000000000002</v>
      </c>
      <c r="H789" s="37"/>
      <c r="I789" s="37"/>
      <c r="J789" s="76"/>
      <c r="K789" s="59"/>
    </row>
    <row r="790" spans="2:11" s="10" customFormat="1" ht="12" customHeight="1" x14ac:dyDescent="0.25">
      <c r="B790" s="194"/>
      <c r="C790" s="14" t="s">
        <v>735</v>
      </c>
      <c r="D790" s="19"/>
      <c r="E790" s="194"/>
      <c r="F790" s="194"/>
      <c r="G790" s="68">
        <f>G788</f>
        <v>250</v>
      </c>
      <c r="H790" s="194"/>
      <c r="I790" s="194"/>
      <c r="J790" s="76"/>
      <c r="K790" s="59"/>
    </row>
    <row r="791" spans="2:11" s="10" customFormat="1" ht="12" customHeight="1" x14ac:dyDescent="0.25">
      <c r="B791" s="194"/>
      <c r="C791" s="465" t="s">
        <v>1250</v>
      </c>
      <c r="D791" s="19"/>
      <c r="E791" s="194"/>
      <c r="F791" s="194"/>
      <c r="G791" s="68">
        <f>SUM(G789:G790)</f>
        <v>251.7</v>
      </c>
      <c r="H791" s="194"/>
      <c r="I791" s="194"/>
      <c r="J791" s="76"/>
      <c r="K791" s="59"/>
    </row>
    <row r="792" spans="2:11" s="1" customFormat="1" ht="12" customHeight="1" x14ac:dyDescent="0.25">
      <c r="B792" s="182">
        <v>38</v>
      </c>
      <c r="C792" s="502" t="s">
        <v>546</v>
      </c>
      <c r="D792" s="502"/>
      <c r="E792" s="502"/>
      <c r="F792" s="502"/>
      <c r="G792" s="502"/>
      <c r="H792" s="502"/>
      <c r="I792" s="502"/>
      <c r="J792" s="75"/>
      <c r="K792" s="59"/>
    </row>
    <row r="793" spans="2:11" s="1" customFormat="1" ht="12" customHeight="1" x14ac:dyDescent="0.25">
      <c r="B793" s="194">
        <v>1</v>
      </c>
      <c r="C793" s="347" t="s">
        <v>214</v>
      </c>
      <c r="D793" s="349" t="s">
        <v>90</v>
      </c>
      <c r="E793" s="349" t="s">
        <v>105</v>
      </c>
      <c r="F793" s="349">
        <v>1</v>
      </c>
      <c r="G793" s="268">
        <v>4.8</v>
      </c>
      <c r="H793" s="194" t="s">
        <v>257</v>
      </c>
      <c r="I793" s="194" t="s">
        <v>92</v>
      </c>
      <c r="J793" s="75"/>
      <c r="K793" s="59"/>
    </row>
    <row r="794" spans="2:11" s="1" customFormat="1" ht="12" customHeight="1" x14ac:dyDescent="0.25">
      <c r="B794" s="194">
        <v>2</v>
      </c>
      <c r="C794" s="347" t="s">
        <v>217</v>
      </c>
      <c r="D794" s="349" t="s">
        <v>90</v>
      </c>
      <c r="E794" s="349" t="s">
        <v>159</v>
      </c>
      <c r="F794" s="349">
        <v>175</v>
      </c>
      <c r="G794" s="268">
        <v>75</v>
      </c>
      <c r="H794" s="194" t="s">
        <v>257</v>
      </c>
      <c r="I794" s="194" t="s">
        <v>92</v>
      </c>
      <c r="J794" s="75"/>
      <c r="K794" s="59"/>
    </row>
    <row r="795" spans="2:11" s="1" customFormat="1" ht="12" customHeight="1" x14ac:dyDescent="0.25">
      <c r="B795" s="194">
        <v>3</v>
      </c>
      <c r="C795" s="347" t="s">
        <v>137</v>
      </c>
      <c r="D795" s="349" t="s">
        <v>90</v>
      </c>
      <c r="E795" s="349" t="s">
        <v>159</v>
      </c>
      <c r="F795" s="349">
        <v>200</v>
      </c>
      <c r="G795" s="268">
        <v>50</v>
      </c>
      <c r="H795" s="194" t="s">
        <v>257</v>
      </c>
      <c r="I795" s="194" t="s">
        <v>92</v>
      </c>
      <c r="J795" s="75"/>
      <c r="K795" s="59"/>
    </row>
    <row r="796" spans="2:11" s="1" customFormat="1" ht="12" customHeight="1" x14ac:dyDescent="0.25">
      <c r="B796" s="194">
        <v>4</v>
      </c>
      <c r="C796" s="347" t="s">
        <v>785</v>
      </c>
      <c r="D796" s="349" t="s">
        <v>123</v>
      </c>
      <c r="E796" s="349"/>
      <c r="F796" s="349"/>
      <c r="G796" s="268">
        <v>20</v>
      </c>
      <c r="H796" s="194" t="s">
        <v>257</v>
      </c>
      <c r="I796" s="194" t="s">
        <v>92</v>
      </c>
      <c r="J796" s="75"/>
      <c r="K796" s="59"/>
    </row>
    <row r="797" spans="2:11" s="1" customFormat="1" ht="12" customHeight="1" x14ac:dyDescent="0.25">
      <c r="B797" s="349">
        <v>5</v>
      </c>
      <c r="C797" s="347" t="s">
        <v>201</v>
      </c>
      <c r="D797" s="349"/>
      <c r="E797" s="349" t="s">
        <v>95</v>
      </c>
      <c r="F797" s="349">
        <v>1.5</v>
      </c>
      <c r="G797" s="268">
        <v>2</v>
      </c>
      <c r="H797" s="349" t="s">
        <v>257</v>
      </c>
      <c r="I797" s="349" t="s">
        <v>92</v>
      </c>
      <c r="J797" s="75"/>
      <c r="K797" s="59"/>
    </row>
    <row r="798" spans="2:11" s="1" customFormat="1" ht="12" customHeight="1" x14ac:dyDescent="0.25">
      <c r="B798" s="194">
        <v>6</v>
      </c>
      <c r="C798" s="347" t="s">
        <v>199</v>
      </c>
      <c r="D798" s="349" t="s">
        <v>90</v>
      </c>
      <c r="E798" s="349" t="s">
        <v>91</v>
      </c>
      <c r="F798" s="349">
        <v>12</v>
      </c>
      <c r="G798" s="268">
        <v>41</v>
      </c>
      <c r="H798" s="194" t="s">
        <v>322</v>
      </c>
      <c r="I798" s="194" t="s">
        <v>92</v>
      </c>
      <c r="J798" s="75"/>
      <c r="K798" s="59"/>
    </row>
    <row r="799" spans="2:11" s="10" customFormat="1" ht="12" customHeight="1" x14ac:dyDescent="0.25">
      <c r="B799" s="190"/>
      <c r="C799" s="11" t="s">
        <v>54</v>
      </c>
      <c r="D799" s="37"/>
      <c r="E799" s="37"/>
      <c r="F799" s="194"/>
      <c r="G799" s="68">
        <f>SUM(G793:G798)</f>
        <v>192.8</v>
      </c>
      <c r="H799" s="37"/>
      <c r="I799" s="37"/>
      <c r="J799" s="76"/>
      <c r="K799" s="59"/>
    </row>
    <row r="800" spans="2:11" s="10" customFormat="1" ht="12" customHeight="1" x14ac:dyDescent="0.25">
      <c r="B800" s="194"/>
      <c r="C800" s="14" t="s">
        <v>735</v>
      </c>
      <c r="D800" s="19"/>
      <c r="E800" s="194"/>
      <c r="F800" s="194"/>
      <c r="G800" s="68">
        <v>0</v>
      </c>
      <c r="H800" s="194"/>
      <c r="I800" s="194"/>
      <c r="J800" s="76"/>
      <c r="K800" s="59"/>
    </row>
    <row r="801" spans="2:11" s="10" customFormat="1" ht="12" customHeight="1" x14ac:dyDescent="0.25">
      <c r="B801" s="194"/>
      <c r="C801" s="465" t="s">
        <v>1250</v>
      </c>
      <c r="D801" s="19"/>
      <c r="E801" s="194"/>
      <c r="F801" s="194"/>
      <c r="G801" s="68">
        <f>SUM(G799:G800)</f>
        <v>192.8</v>
      </c>
      <c r="H801" s="194"/>
      <c r="I801" s="194"/>
      <c r="J801" s="76"/>
      <c r="K801" s="59"/>
    </row>
    <row r="802" spans="2:11" s="1" customFormat="1" ht="12" customHeight="1" x14ac:dyDescent="0.25">
      <c r="B802" s="182">
        <v>39</v>
      </c>
      <c r="C802" s="502" t="s">
        <v>547</v>
      </c>
      <c r="D802" s="502"/>
      <c r="E802" s="502"/>
      <c r="F802" s="502"/>
      <c r="G802" s="502"/>
      <c r="H802" s="502"/>
      <c r="I802" s="502"/>
      <c r="J802" s="75"/>
      <c r="K802" s="59"/>
    </row>
    <row r="803" spans="2:11" s="1" customFormat="1" ht="12" customHeight="1" x14ac:dyDescent="0.25">
      <c r="B803" s="194">
        <v>1</v>
      </c>
      <c r="C803" s="203" t="s">
        <v>432</v>
      </c>
      <c r="D803" s="194" t="s">
        <v>90</v>
      </c>
      <c r="E803" s="194" t="s">
        <v>105</v>
      </c>
      <c r="F803" s="194">
        <v>2</v>
      </c>
      <c r="G803" s="205">
        <v>22.8</v>
      </c>
      <c r="H803" s="194" t="s">
        <v>257</v>
      </c>
      <c r="I803" s="194" t="s">
        <v>92</v>
      </c>
      <c r="J803" s="75"/>
      <c r="K803" s="59"/>
    </row>
    <row r="804" spans="2:11" s="1" customFormat="1" ht="12" customHeight="1" x14ac:dyDescent="0.25">
      <c r="B804" s="194">
        <v>2</v>
      </c>
      <c r="C804" s="190" t="s">
        <v>146</v>
      </c>
      <c r="D804" s="194" t="s">
        <v>123</v>
      </c>
      <c r="E804" s="194"/>
      <c r="F804" s="194"/>
      <c r="G804" s="205">
        <v>6</v>
      </c>
      <c r="H804" s="194" t="s">
        <v>322</v>
      </c>
      <c r="I804" s="194" t="s">
        <v>92</v>
      </c>
      <c r="J804" s="75"/>
      <c r="K804" s="59"/>
    </row>
    <row r="805" spans="2:11" s="1" customFormat="1" ht="12" customHeight="1" x14ac:dyDescent="0.25">
      <c r="B805" s="194">
        <v>3</v>
      </c>
      <c r="C805" s="190" t="s">
        <v>201</v>
      </c>
      <c r="D805" s="194"/>
      <c r="E805" s="194" t="s">
        <v>95</v>
      </c>
      <c r="F805" s="194">
        <v>0.3</v>
      </c>
      <c r="G805" s="205">
        <v>1.5</v>
      </c>
      <c r="H805" s="194" t="s">
        <v>257</v>
      </c>
      <c r="I805" s="194" t="s">
        <v>92</v>
      </c>
      <c r="J805" s="75"/>
      <c r="K805" s="59"/>
    </row>
    <row r="806" spans="2:11" s="10" customFormat="1" ht="12" customHeight="1" x14ac:dyDescent="0.25">
      <c r="B806" s="190"/>
      <c r="C806" s="11" t="s">
        <v>54</v>
      </c>
      <c r="D806" s="37"/>
      <c r="E806" s="37"/>
      <c r="F806" s="194"/>
      <c r="G806" s="68">
        <f>SUM(G803:G805)</f>
        <v>30.3</v>
      </c>
      <c r="H806" s="37"/>
      <c r="I806" s="37"/>
      <c r="J806" s="76"/>
      <c r="K806" s="59"/>
    </row>
    <row r="807" spans="2:11" s="10" customFormat="1" ht="12" customHeight="1" x14ac:dyDescent="0.25">
      <c r="B807" s="194"/>
      <c r="C807" s="14" t="s">
        <v>735</v>
      </c>
      <c r="D807" s="19"/>
      <c r="E807" s="194"/>
      <c r="F807" s="194"/>
      <c r="G807" s="68">
        <v>0</v>
      </c>
      <c r="H807" s="194"/>
      <c r="I807" s="194"/>
      <c r="J807" s="76"/>
      <c r="K807" s="59"/>
    </row>
    <row r="808" spans="2:11" s="10" customFormat="1" ht="12" customHeight="1" x14ac:dyDescent="0.25">
      <c r="B808" s="194"/>
      <c r="C808" s="465" t="s">
        <v>1250</v>
      </c>
      <c r="D808" s="19"/>
      <c r="E808" s="194"/>
      <c r="F808" s="194"/>
      <c r="G808" s="68">
        <f>SUM(G806:G807)</f>
        <v>30.3</v>
      </c>
      <c r="H808" s="194"/>
      <c r="I808" s="194"/>
      <c r="J808" s="76"/>
      <c r="K808" s="59"/>
    </row>
    <row r="809" spans="2:11" s="1" customFormat="1" ht="12" customHeight="1" x14ac:dyDescent="0.25">
      <c r="B809" s="182">
        <v>40</v>
      </c>
      <c r="C809" s="502" t="s">
        <v>548</v>
      </c>
      <c r="D809" s="502"/>
      <c r="E809" s="502"/>
      <c r="F809" s="502"/>
      <c r="G809" s="502"/>
      <c r="H809" s="502"/>
      <c r="I809" s="502"/>
      <c r="J809" s="75"/>
      <c r="K809" s="59"/>
    </row>
    <row r="810" spans="2:11" s="1" customFormat="1" ht="12" customHeight="1" x14ac:dyDescent="0.25">
      <c r="B810" s="194">
        <v>1</v>
      </c>
      <c r="C810" s="190" t="s">
        <v>435</v>
      </c>
      <c r="D810" s="194" t="s">
        <v>90</v>
      </c>
      <c r="E810" s="194" t="s">
        <v>105</v>
      </c>
      <c r="F810" s="194">
        <v>2</v>
      </c>
      <c r="G810" s="205">
        <v>0.5</v>
      </c>
      <c r="H810" s="194" t="s">
        <v>257</v>
      </c>
      <c r="I810" s="194" t="s">
        <v>92</v>
      </c>
      <c r="J810" s="75"/>
      <c r="K810" s="59"/>
    </row>
    <row r="811" spans="2:11" s="1" customFormat="1" ht="12" customHeight="1" x14ac:dyDescent="0.25">
      <c r="B811" s="194">
        <v>2</v>
      </c>
      <c r="C811" s="190" t="s">
        <v>217</v>
      </c>
      <c r="D811" s="194" t="s">
        <v>90</v>
      </c>
      <c r="E811" s="194" t="s">
        <v>159</v>
      </c>
      <c r="F811" s="194">
        <v>20</v>
      </c>
      <c r="G811" s="205">
        <v>25</v>
      </c>
      <c r="H811" s="194" t="s">
        <v>322</v>
      </c>
      <c r="I811" s="194" t="s">
        <v>92</v>
      </c>
      <c r="J811" s="75"/>
      <c r="K811" s="59"/>
    </row>
    <row r="812" spans="2:11" s="1" customFormat="1" ht="12" customHeight="1" x14ac:dyDescent="0.25">
      <c r="B812" s="194">
        <v>3</v>
      </c>
      <c r="C812" s="190" t="s">
        <v>146</v>
      </c>
      <c r="D812" s="194" t="s">
        <v>123</v>
      </c>
      <c r="E812" s="194"/>
      <c r="F812" s="194"/>
      <c r="G812" s="205">
        <v>6</v>
      </c>
      <c r="H812" s="194" t="s">
        <v>257</v>
      </c>
      <c r="I812" s="349" t="s">
        <v>92</v>
      </c>
      <c r="J812" s="75"/>
      <c r="K812" s="59"/>
    </row>
    <row r="813" spans="2:11" s="1" customFormat="1" ht="12" customHeight="1" x14ac:dyDescent="0.25">
      <c r="B813" s="194">
        <v>4</v>
      </c>
      <c r="C813" s="190" t="s">
        <v>140</v>
      </c>
      <c r="D813" s="194"/>
      <c r="E813" s="194" t="s">
        <v>95</v>
      </c>
      <c r="F813" s="194">
        <v>0.5</v>
      </c>
      <c r="G813" s="205">
        <v>0.6</v>
      </c>
      <c r="H813" s="194" t="s">
        <v>257</v>
      </c>
      <c r="I813" s="194" t="s">
        <v>92</v>
      </c>
      <c r="J813" s="75"/>
      <c r="K813" s="59"/>
    </row>
    <row r="814" spans="2:11" s="10" customFormat="1" ht="12" customHeight="1" x14ac:dyDescent="0.25">
      <c r="B814" s="190"/>
      <c r="C814" s="11" t="s">
        <v>54</v>
      </c>
      <c r="D814" s="37"/>
      <c r="E814" s="37"/>
      <c r="F814" s="194"/>
      <c r="G814" s="68">
        <f>SUM(G810:G813)</f>
        <v>32.1</v>
      </c>
      <c r="H814" s="37"/>
      <c r="I814" s="37"/>
      <c r="J814" s="76"/>
      <c r="K814" s="59"/>
    </row>
    <row r="815" spans="2:11" s="10" customFormat="1" ht="12" customHeight="1" x14ac:dyDescent="0.25">
      <c r="B815" s="194"/>
      <c r="C815" s="14" t="s">
        <v>735</v>
      </c>
      <c r="D815" s="19"/>
      <c r="E815" s="194"/>
      <c r="F815" s="194"/>
      <c r="G815" s="68">
        <v>0</v>
      </c>
      <c r="H815" s="194"/>
      <c r="I815" s="194"/>
      <c r="J815" s="76"/>
      <c r="K815" s="59"/>
    </row>
    <row r="816" spans="2:11" s="10" customFormat="1" ht="12" customHeight="1" x14ac:dyDescent="0.25">
      <c r="B816" s="194"/>
      <c r="C816" s="465" t="s">
        <v>1250</v>
      </c>
      <c r="D816" s="19"/>
      <c r="E816" s="194"/>
      <c r="F816" s="194"/>
      <c r="G816" s="68">
        <f>SUM(G814:G815)</f>
        <v>32.1</v>
      </c>
      <c r="H816" s="194"/>
      <c r="I816" s="194"/>
      <c r="J816" s="76"/>
      <c r="K816" s="59"/>
    </row>
    <row r="817" spans="2:11" s="1" customFormat="1" ht="12" customHeight="1" x14ac:dyDescent="0.25">
      <c r="B817" s="182">
        <v>41</v>
      </c>
      <c r="C817" s="502" t="s">
        <v>549</v>
      </c>
      <c r="D817" s="502"/>
      <c r="E817" s="502"/>
      <c r="F817" s="502"/>
      <c r="G817" s="502"/>
      <c r="H817" s="502"/>
      <c r="I817" s="502"/>
      <c r="J817" s="75"/>
      <c r="K817" s="59"/>
    </row>
    <row r="818" spans="2:11" s="1" customFormat="1" ht="12" customHeight="1" x14ac:dyDescent="0.25">
      <c r="B818" s="194">
        <v>1</v>
      </c>
      <c r="C818" s="347" t="s">
        <v>863</v>
      </c>
      <c r="D818" s="349" t="s">
        <v>90</v>
      </c>
      <c r="E818" s="349" t="s">
        <v>105</v>
      </c>
      <c r="F818" s="349">
        <v>3</v>
      </c>
      <c r="G818" s="268"/>
      <c r="H818" s="194" t="s">
        <v>257</v>
      </c>
      <c r="I818" s="194"/>
      <c r="J818" s="75"/>
      <c r="K818" s="59"/>
    </row>
    <row r="819" spans="2:11" s="1" customFormat="1" ht="12" customHeight="1" x14ac:dyDescent="0.25">
      <c r="B819" s="194">
        <v>2</v>
      </c>
      <c r="C819" s="347" t="s">
        <v>785</v>
      </c>
      <c r="D819" s="349" t="s">
        <v>123</v>
      </c>
      <c r="E819" s="349"/>
      <c r="F819" s="349"/>
      <c r="G819" s="268">
        <v>21</v>
      </c>
      <c r="H819" s="194" t="s">
        <v>322</v>
      </c>
      <c r="I819" s="194" t="s">
        <v>92</v>
      </c>
      <c r="J819" s="75"/>
      <c r="K819" s="59"/>
    </row>
    <row r="820" spans="2:11" s="1" customFormat="1" ht="12" customHeight="1" x14ac:dyDescent="0.25">
      <c r="B820" s="194">
        <v>3</v>
      </c>
      <c r="C820" s="347" t="s">
        <v>140</v>
      </c>
      <c r="D820" s="349"/>
      <c r="E820" s="349" t="s">
        <v>95</v>
      </c>
      <c r="F820" s="349">
        <v>1</v>
      </c>
      <c r="G820" s="268">
        <v>1.5</v>
      </c>
      <c r="H820" s="194" t="s">
        <v>257</v>
      </c>
      <c r="I820" s="194" t="s">
        <v>92</v>
      </c>
      <c r="J820" s="75"/>
      <c r="K820" s="59"/>
    </row>
    <row r="821" spans="2:11" s="1" customFormat="1" ht="12" customHeight="1" x14ac:dyDescent="0.25">
      <c r="B821" s="180">
        <v>4</v>
      </c>
      <c r="C821" s="347" t="s">
        <v>864</v>
      </c>
      <c r="D821" s="349" t="s">
        <v>90</v>
      </c>
      <c r="E821" s="349" t="s">
        <v>846</v>
      </c>
      <c r="F821" s="349">
        <v>300</v>
      </c>
      <c r="G821" s="268">
        <v>50</v>
      </c>
      <c r="H821" s="194" t="s">
        <v>257</v>
      </c>
      <c r="I821" s="194" t="s">
        <v>92</v>
      </c>
      <c r="J821" s="75"/>
      <c r="K821" s="59"/>
    </row>
    <row r="822" spans="2:11" s="10" customFormat="1" ht="12" customHeight="1" x14ac:dyDescent="0.25">
      <c r="B822" s="190"/>
      <c r="C822" s="11" t="s">
        <v>54</v>
      </c>
      <c r="D822" s="37"/>
      <c r="E822" s="37"/>
      <c r="F822" s="194"/>
      <c r="G822" s="68">
        <f>SUM(G819:G821)</f>
        <v>72.5</v>
      </c>
      <c r="H822" s="37"/>
      <c r="I822" s="37"/>
      <c r="J822" s="76"/>
      <c r="K822" s="59"/>
    </row>
    <row r="823" spans="2:11" s="10" customFormat="1" ht="12" customHeight="1" x14ac:dyDescent="0.25">
      <c r="B823" s="194"/>
      <c r="C823" s="465" t="s">
        <v>1250</v>
      </c>
      <c r="D823" s="19"/>
      <c r="E823" s="194"/>
      <c r="F823" s="194"/>
      <c r="G823" s="68">
        <f>SUM(G822:G822)</f>
        <v>72.5</v>
      </c>
      <c r="H823" s="194"/>
      <c r="I823" s="194"/>
      <c r="J823" s="76"/>
      <c r="K823" s="59"/>
    </row>
    <row r="824" spans="2:11" s="1" customFormat="1" ht="14.25" customHeight="1" x14ac:dyDescent="0.25">
      <c r="B824" s="182">
        <v>42</v>
      </c>
      <c r="C824" s="502" t="s">
        <v>550</v>
      </c>
      <c r="D824" s="502"/>
      <c r="E824" s="502"/>
      <c r="F824" s="502"/>
      <c r="G824" s="502"/>
      <c r="H824" s="502"/>
      <c r="I824" s="502"/>
      <c r="J824" s="75"/>
      <c r="K824" s="59"/>
    </row>
    <row r="825" spans="2:11" s="1" customFormat="1" ht="14.25" customHeight="1" x14ac:dyDescent="0.25">
      <c r="B825" s="194">
        <v>1</v>
      </c>
      <c r="C825" s="190" t="s">
        <v>428</v>
      </c>
      <c r="D825" s="194" t="s">
        <v>90</v>
      </c>
      <c r="E825" s="194" t="s">
        <v>105</v>
      </c>
      <c r="F825" s="194">
        <v>2</v>
      </c>
      <c r="G825" s="205">
        <v>10</v>
      </c>
      <c r="H825" s="194" t="s">
        <v>257</v>
      </c>
      <c r="I825" s="194" t="s">
        <v>92</v>
      </c>
      <c r="J825" s="75"/>
      <c r="K825" s="59"/>
    </row>
    <row r="826" spans="2:11" s="1" customFormat="1" ht="14.25" customHeight="1" x14ac:dyDescent="0.25">
      <c r="B826" s="194">
        <v>2</v>
      </c>
      <c r="C826" s="190" t="s">
        <v>865</v>
      </c>
      <c r="D826" s="194" t="s">
        <v>90</v>
      </c>
      <c r="E826" s="194" t="s">
        <v>159</v>
      </c>
      <c r="F826" s="194">
        <v>15</v>
      </c>
      <c r="G826" s="205">
        <v>22</v>
      </c>
      <c r="H826" s="194" t="s">
        <v>322</v>
      </c>
      <c r="I826" s="194" t="s">
        <v>92</v>
      </c>
      <c r="J826" s="75"/>
      <c r="K826" s="59"/>
    </row>
    <row r="827" spans="2:11" s="1" customFormat="1" ht="15.75" customHeight="1" x14ac:dyDescent="0.25">
      <c r="B827" s="194">
        <v>3</v>
      </c>
      <c r="C827" s="347" t="s">
        <v>871</v>
      </c>
      <c r="D827" s="194" t="s">
        <v>123</v>
      </c>
      <c r="E827" s="194"/>
      <c r="F827" s="194"/>
      <c r="G827" s="205">
        <v>13</v>
      </c>
      <c r="H827" s="194" t="s">
        <v>257</v>
      </c>
      <c r="I827" s="194" t="s">
        <v>92</v>
      </c>
      <c r="J827" s="75"/>
      <c r="K827" s="59"/>
    </row>
    <row r="828" spans="2:11" s="10" customFormat="1" ht="14.25" customHeight="1" x14ac:dyDescent="0.25">
      <c r="B828" s="190"/>
      <c r="C828" s="11" t="s">
        <v>54</v>
      </c>
      <c r="D828" s="37"/>
      <c r="E828" s="37"/>
      <c r="F828" s="194"/>
      <c r="G828" s="68">
        <f>SUM(G825:G827)</f>
        <v>45</v>
      </c>
      <c r="H828" s="37"/>
      <c r="I828" s="37"/>
      <c r="J828" s="76"/>
      <c r="K828" s="59"/>
    </row>
    <row r="829" spans="2:11" s="10" customFormat="1" ht="14.25" customHeight="1" x14ac:dyDescent="0.25">
      <c r="B829" s="194"/>
      <c r="C829" s="14" t="s">
        <v>735</v>
      </c>
      <c r="D829" s="19"/>
      <c r="E829" s="194"/>
      <c r="F829" s="194"/>
      <c r="G829" s="68">
        <v>0</v>
      </c>
      <c r="H829" s="194"/>
      <c r="I829" s="194"/>
      <c r="J829" s="76"/>
      <c r="K829" s="59"/>
    </row>
    <row r="830" spans="2:11" s="10" customFormat="1" ht="14.25" customHeight="1" x14ac:dyDescent="0.25">
      <c r="B830" s="194"/>
      <c r="C830" s="465" t="s">
        <v>1250</v>
      </c>
      <c r="D830" s="19"/>
      <c r="E830" s="194"/>
      <c r="F830" s="194"/>
      <c r="G830" s="68">
        <f>SUM(G828:G829)</f>
        <v>45</v>
      </c>
      <c r="H830" s="194"/>
      <c r="I830" s="194"/>
      <c r="J830" s="76"/>
      <c r="K830" s="59"/>
    </row>
    <row r="831" spans="2:11" s="1" customFormat="1" ht="13.5" customHeight="1" x14ac:dyDescent="0.25">
      <c r="B831" s="182">
        <v>43</v>
      </c>
      <c r="C831" s="502" t="s">
        <v>551</v>
      </c>
      <c r="D831" s="502"/>
      <c r="E831" s="502"/>
      <c r="F831" s="502"/>
      <c r="G831" s="502"/>
      <c r="H831" s="502"/>
      <c r="I831" s="502"/>
      <c r="J831" s="75"/>
      <c r="K831" s="59"/>
    </row>
    <row r="832" spans="2:11" s="1" customFormat="1" ht="14.25" customHeight="1" x14ac:dyDescent="0.25">
      <c r="B832" s="194">
        <v>1</v>
      </c>
      <c r="C832" s="190" t="s">
        <v>214</v>
      </c>
      <c r="D832" s="194" t="s">
        <v>90</v>
      </c>
      <c r="E832" s="194" t="s">
        <v>105</v>
      </c>
      <c r="F832" s="194">
        <v>1</v>
      </c>
      <c r="G832" s="205">
        <v>1.4</v>
      </c>
      <c r="H832" s="194" t="s">
        <v>322</v>
      </c>
      <c r="I832" s="194" t="s">
        <v>92</v>
      </c>
      <c r="J832" s="75"/>
      <c r="K832" s="59"/>
    </row>
    <row r="833" spans="2:11" s="1" customFormat="1" ht="18.75" customHeight="1" x14ac:dyDescent="0.25">
      <c r="B833" s="194">
        <v>2</v>
      </c>
      <c r="C833" s="347" t="s">
        <v>871</v>
      </c>
      <c r="D833" s="194" t="s">
        <v>123</v>
      </c>
      <c r="E833" s="194"/>
      <c r="F833" s="194"/>
      <c r="G833" s="205">
        <v>3</v>
      </c>
      <c r="H833" s="194" t="s">
        <v>322</v>
      </c>
      <c r="I833" s="194" t="s">
        <v>92</v>
      </c>
      <c r="J833" s="75"/>
      <c r="K833" s="59"/>
    </row>
    <row r="834" spans="2:11" s="10" customFormat="1" ht="14.25" customHeight="1" x14ac:dyDescent="0.25">
      <c r="B834" s="190"/>
      <c r="C834" s="11" t="s">
        <v>54</v>
      </c>
      <c r="D834" s="37"/>
      <c r="E834" s="37"/>
      <c r="F834" s="194"/>
      <c r="G834" s="68">
        <f>SUM(G832:G833)</f>
        <v>4.4000000000000004</v>
      </c>
      <c r="H834" s="37"/>
      <c r="I834" s="37"/>
      <c r="J834" s="76"/>
      <c r="K834" s="59"/>
    </row>
    <row r="835" spans="2:11" s="10" customFormat="1" ht="14.25" customHeight="1" x14ac:dyDescent="0.25">
      <c r="B835" s="194"/>
      <c r="C835" s="14" t="s">
        <v>735</v>
      </c>
      <c r="D835" s="19"/>
      <c r="E835" s="194"/>
      <c r="F835" s="194"/>
      <c r="G835" s="68">
        <v>0</v>
      </c>
      <c r="H835" s="194"/>
      <c r="I835" s="194"/>
      <c r="J835" s="76"/>
      <c r="K835" s="59"/>
    </row>
    <row r="836" spans="2:11" s="10" customFormat="1" ht="14.25" customHeight="1" x14ac:dyDescent="0.25">
      <c r="B836" s="194"/>
      <c r="C836" s="465" t="s">
        <v>1250</v>
      </c>
      <c r="D836" s="19"/>
      <c r="E836" s="194"/>
      <c r="F836" s="194"/>
      <c r="G836" s="68">
        <f>SUM(G834:G835)</f>
        <v>4.4000000000000004</v>
      </c>
      <c r="H836" s="194"/>
      <c r="I836" s="194"/>
      <c r="J836" s="76"/>
      <c r="K836" s="59"/>
    </row>
    <row r="837" spans="2:11" s="1" customFormat="1" ht="14.25" customHeight="1" x14ac:dyDescent="0.25">
      <c r="B837" s="182">
        <v>44</v>
      </c>
      <c r="C837" s="502" t="s">
        <v>552</v>
      </c>
      <c r="D837" s="502"/>
      <c r="E837" s="502"/>
      <c r="F837" s="502"/>
      <c r="G837" s="502"/>
      <c r="H837" s="502"/>
      <c r="I837" s="502"/>
      <c r="J837" s="75"/>
      <c r="K837" s="59"/>
    </row>
    <row r="838" spans="2:11" s="1" customFormat="1" ht="14.25" customHeight="1" x14ac:dyDescent="0.25">
      <c r="B838" s="194">
        <v>1</v>
      </c>
      <c r="C838" s="190" t="s">
        <v>430</v>
      </c>
      <c r="D838" s="194" t="s">
        <v>90</v>
      </c>
      <c r="E838" s="194" t="s">
        <v>105</v>
      </c>
      <c r="F838" s="194">
        <v>1</v>
      </c>
      <c r="G838" s="205"/>
      <c r="H838" s="194" t="s">
        <v>257</v>
      </c>
      <c r="I838" s="194" t="s">
        <v>92</v>
      </c>
      <c r="J838" s="75"/>
      <c r="K838" s="59"/>
    </row>
    <row r="839" spans="2:11" s="1" customFormat="1" ht="17.25" customHeight="1" x14ac:dyDescent="0.25">
      <c r="B839" s="194">
        <v>2</v>
      </c>
      <c r="C839" s="347" t="s">
        <v>871</v>
      </c>
      <c r="D839" s="194" t="s">
        <v>123</v>
      </c>
      <c r="E839" s="194"/>
      <c r="F839" s="194"/>
      <c r="G839" s="205">
        <v>5.3</v>
      </c>
      <c r="H839" s="194" t="s">
        <v>257</v>
      </c>
      <c r="I839" s="194" t="s">
        <v>92</v>
      </c>
      <c r="J839" s="75"/>
      <c r="K839" s="59"/>
    </row>
    <row r="840" spans="2:11" s="1" customFormat="1" ht="14.25" customHeight="1" x14ac:dyDescent="0.25">
      <c r="B840" s="194">
        <v>3</v>
      </c>
      <c r="C840" s="190" t="s">
        <v>158</v>
      </c>
      <c r="D840" s="194" t="s">
        <v>90</v>
      </c>
      <c r="E840" s="194" t="s">
        <v>252</v>
      </c>
      <c r="F840" s="194">
        <v>50</v>
      </c>
      <c r="G840" s="205">
        <v>4</v>
      </c>
      <c r="H840" s="194" t="s">
        <v>257</v>
      </c>
      <c r="I840" s="194" t="s">
        <v>92</v>
      </c>
      <c r="J840" s="75"/>
      <c r="K840" s="59"/>
    </row>
    <row r="841" spans="2:11" s="1" customFormat="1" ht="14.25" customHeight="1" x14ac:dyDescent="0.25">
      <c r="B841" s="194">
        <v>4</v>
      </c>
      <c r="C841" s="347" t="s">
        <v>866</v>
      </c>
      <c r="D841" s="349" t="s">
        <v>25</v>
      </c>
      <c r="E841" s="349" t="s">
        <v>91</v>
      </c>
      <c r="F841" s="364">
        <v>1</v>
      </c>
      <c r="G841" s="268">
        <v>120</v>
      </c>
      <c r="H841" s="349" t="s">
        <v>867</v>
      </c>
      <c r="I841" s="349" t="s">
        <v>734</v>
      </c>
      <c r="J841" s="75"/>
      <c r="K841" s="59"/>
    </row>
    <row r="842" spans="2:11" s="10" customFormat="1" ht="14.25" customHeight="1" x14ac:dyDescent="0.25">
      <c r="B842" s="190"/>
      <c r="C842" s="11" t="s">
        <v>54</v>
      </c>
      <c r="D842" s="37"/>
      <c r="E842" s="37"/>
      <c r="F842" s="194"/>
      <c r="G842" s="68">
        <f>SUM(G839:G840)</f>
        <v>9.3000000000000007</v>
      </c>
      <c r="H842" s="37"/>
      <c r="I842" s="37"/>
      <c r="J842" s="76"/>
      <c r="K842" s="59"/>
    </row>
    <row r="843" spans="2:11" s="10" customFormat="1" ht="14.25" customHeight="1" x14ac:dyDescent="0.25">
      <c r="B843" s="194"/>
      <c r="C843" s="14" t="s">
        <v>735</v>
      </c>
      <c r="D843" s="19"/>
      <c r="E843" s="194"/>
      <c r="F843" s="194"/>
      <c r="G843" s="68">
        <f>G841</f>
        <v>120</v>
      </c>
      <c r="H843" s="194"/>
      <c r="I843" s="194"/>
      <c r="J843" s="76"/>
      <c r="K843" s="59"/>
    </row>
    <row r="844" spans="2:11" s="10" customFormat="1" ht="14.25" customHeight="1" x14ac:dyDescent="0.25">
      <c r="B844" s="194"/>
      <c r="C844" s="465" t="s">
        <v>1250</v>
      </c>
      <c r="D844" s="19"/>
      <c r="E844" s="194"/>
      <c r="F844" s="194"/>
      <c r="G844" s="68">
        <f>SUM(G842:G843)</f>
        <v>129.30000000000001</v>
      </c>
      <c r="H844" s="194"/>
      <c r="I844" s="194"/>
      <c r="J844" s="76"/>
      <c r="K844" s="59"/>
    </row>
    <row r="845" spans="2:11" s="1" customFormat="1" ht="14.25" customHeight="1" x14ac:dyDescent="0.25">
      <c r="B845" s="182">
        <v>45</v>
      </c>
      <c r="C845" s="502" t="s">
        <v>553</v>
      </c>
      <c r="D845" s="502"/>
      <c r="E845" s="502"/>
      <c r="F845" s="502"/>
      <c r="G845" s="502"/>
      <c r="H845" s="502"/>
      <c r="I845" s="502"/>
      <c r="J845" s="75"/>
      <c r="K845" s="59"/>
    </row>
    <row r="846" spans="2:11" s="1" customFormat="1" ht="14.25" customHeight="1" x14ac:dyDescent="0.25">
      <c r="B846" s="194">
        <v>1</v>
      </c>
      <c r="C846" s="190" t="s">
        <v>430</v>
      </c>
      <c r="D846" s="194" t="s">
        <v>90</v>
      </c>
      <c r="E846" s="194" t="s">
        <v>105</v>
      </c>
      <c r="F846" s="194">
        <v>1</v>
      </c>
      <c r="G846" s="205">
        <v>1</v>
      </c>
      <c r="H846" s="194" t="s">
        <v>257</v>
      </c>
      <c r="I846" s="194" t="s">
        <v>92</v>
      </c>
      <c r="J846" s="75"/>
      <c r="K846" s="59"/>
    </row>
    <row r="847" spans="2:11" s="1" customFormat="1" ht="14.25" customHeight="1" x14ac:dyDescent="0.25">
      <c r="B847" s="194">
        <v>2</v>
      </c>
      <c r="C847" s="190" t="s">
        <v>137</v>
      </c>
      <c r="D847" s="194" t="s">
        <v>90</v>
      </c>
      <c r="E847" s="194" t="s">
        <v>159</v>
      </c>
      <c r="F847" s="194">
        <v>100</v>
      </c>
      <c r="G847" s="205">
        <v>6.7</v>
      </c>
      <c r="H847" s="194" t="s">
        <v>322</v>
      </c>
      <c r="I847" s="349" t="s">
        <v>92</v>
      </c>
      <c r="J847" s="75"/>
      <c r="K847" s="59"/>
    </row>
    <row r="848" spans="2:11" s="1" customFormat="1" ht="14.25" customHeight="1" x14ac:dyDescent="0.25">
      <c r="B848" s="194">
        <v>3</v>
      </c>
      <c r="C848" s="190" t="s">
        <v>146</v>
      </c>
      <c r="D848" s="194" t="s">
        <v>123</v>
      </c>
      <c r="E848" s="194"/>
      <c r="F848" s="194"/>
      <c r="G848" s="205">
        <v>6</v>
      </c>
      <c r="H848" s="194" t="s">
        <v>323</v>
      </c>
      <c r="I848" s="194" t="s">
        <v>92</v>
      </c>
      <c r="J848" s="75"/>
      <c r="K848" s="59"/>
    </row>
    <row r="849" spans="2:11" s="1" customFormat="1" ht="14.25" customHeight="1" x14ac:dyDescent="0.25">
      <c r="B849" s="194">
        <v>4</v>
      </c>
      <c r="C849" s="190" t="s">
        <v>140</v>
      </c>
      <c r="D849" s="194"/>
      <c r="E849" s="194" t="s">
        <v>95</v>
      </c>
      <c r="F849" s="194">
        <v>0.5</v>
      </c>
      <c r="G849" s="205">
        <v>0.5</v>
      </c>
      <c r="H849" s="194" t="s">
        <v>257</v>
      </c>
      <c r="I849" s="194" t="s">
        <v>92</v>
      </c>
      <c r="J849" s="75"/>
      <c r="K849" s="59"/>
    </row>
    <row r="850" spans="2:11" s="10" customFormat="1" ht="14.25" customHeight="1" x14ac:dyDescent="0.25">
      <c r="B850" s="190"/>
      <c r="C850" s="11" t="s">
        <v>54</v>
      </c>
      <c r="D850" s="37"/>
      <c r="E850" s="37"/>
      <c r="F850" s="194"/>
      <c r="G850" s="68">
        <f>SUM(G846:G849)</f>
        <v>14.2</v>
      </c>
      <c r="H850" s="37"/>
      <c r="I850" s="37"/>
      <c r="J850" s="76"/>
      <c r="K850" s="59"/>
    </row>
    <row r="851" spans="2:11" s="10" customFormat="1" ht="14.25" customHeight="1" x14ac:dyDescent="0.25">
      <c r="B851" s="194"/>
      <c r="C851" s="14" t="s">
        <v>735</v>
      </c>
      <c r="D851" s="19"/>
      <c r="E851" s="194"/>
      <c r="F851" s="194"/>
      <c r="G851" s="68">
        <v>0</v>
      </c>
      <c r="H851" s="194"/>
      <c r="I851" s="194"/>
      <c r="J851" s="76"/>
      <c r="K851" s="59"/>
    </row>
    <row r="852" spans="2:11" s="10" customFormat="1" ht="14.25" customHeight="1" x14ac:dyDescent="0.25">
      <c r="B852" s="194"/>
      <c r="C852" s="465" t="s">
        <v>1250</v>
      </c>
      <c r="D852" s="19"/>
      <c r="E852" s="194"/>
      <c r="F852" s="194"/>
      <c r="G852" s="68">
        <f>SUM(G850:G851)</f>
        <v>14.2</v>
      </c>
      <c r="H852" s="194"/>
      <c r="I852" s="194"/>
      <c r="J852" s="76"/>
      <c r="K852" s="59"/>
    </row>
    <row r="853" spans="2:11" s="1" customFormat="1" ht="14.25" customHeight="1" x14ac:dyDescent="0.25">
      <c r="B853" s="194"/>
      <c r="C853" s="183" t="s">
        <v>157</v>
      </c>
      <c r="D853" s="182"/>
      <c r="E853" s="182"/>
      <c r="F853" s="182"/>
      <c r="G853" s="63"/>
      <c r="H853" s="186"/>
      <c r="I853" s="182"/>
      <c r="J853" s="75"/>
      <c r="K853" s="59"/>
    </row>
    <row r="854" spans="2:11" s="10" customFormat="1" ht="14.25" customHeight="1" x14ac:dyDescent="0.25">
      <c r="B854" s="190"/>
      <c r="C854" s="11" t="s">
        <v>54</v>
      </c>
      <c r="D854" s="37"/>
      <c r="E854" s="37"/>
      <c r="F854" s="194"/>
      <c r="G854" s="68">
        <f>G766+G774+G781+G789+G799+G806+G814+G822+G828+G834+G842+G850</f>
        <v>711.99</v>
      </c>
      <c r="H854" s="37"/>
      <c r="I854" s="37"/>
      <c r="J854" s="76"/>
      <c r="K854" s="59"/>
    </row>
    <row r="855" spans="2:11" s="10" customFormat="1" ht="14.25" customHeight="1" x14ac:dyDescent="0.25">
      <c r="B855" s="194"/>
      <c r="C855" s="14" t="s">
        <v>735</v>
      </c>
      <c r="D855" s="19"/>
      <c r="E855" s="194"/>
      <c r="F855" s="194"/>
      <c r="G855" s="68">
        <f>G767+G775+G782+G790+G800+G807+G815+G829+G835+G843+G851</f>
        <v>2520</v>
      </c>
      <c r="H855" s="194"/>
      <c r="I855" s="194"/>
      <c r="J855" s="76"/>
      <c r="K855" s="59"/>
    </row>
    <row r="856" spans="2:11" s="10" customFormat="1" ht="14.25" customHeight="1" x14ac:dyDescent="0.25">
      <c r="B856" s="194"/>
      <c r="C856" s="465" t="s">
        <v>1250</v>
      </c>
      <c r="D856" s="19"/>
      <c r="E856" s="194"/>
      <c r="F856" s="194"/>
      <c r="G856" s="68">
        <f>SUM(G854:G855)</f>
        <v>3231.99</v>
      </c>
      <c r="H856" s="194"/>
      <c r="I856" s="194"/>
      <c r="J856" s="76"/>
      <c r="K856" s="59"/>
    </row>
    <row r="857" spans="2:11" s="1" customFormat="1" ht="14.25" customHeight="1" x14ac:dyDescent="0.25">
      <c r="B857" s="194"/>
      <c r="C857" s="188" t="s">
        <v>215</v>
      </c>
      <c r="D857" s="182"/>
      <c r="E857" s="182"/>
      <c r="F857" s="182"/>
      <c r="G857" s="68"/>
      <c r="H857" s="182"/>
      <c r="I857" s="182"/>
      <c r="J857" s="75"/>
      <c r="K857" s="59"/>
    </row>
    <row r="858" spans="2:11" s="1" customFormat="1" ht="14.25" customHeight="1" x14ac:dyDescent="0.25">
      <c r="B858" s="182">
        <v>46</v>
      </c>
      <c r="C858" s="502" t="s">
        <v>554</v>
      </c>
      <c r="D858" s="502"/>
      <c r="E858" s="502"/>
      <c r="F858" s="502"/>
      <c r="G858" s="502"/>
      <c r="H858" s="502"/>
      <c r="I858" s="502"/>
      <c r="J858" s="75"/>
      <c r="K858" s="59"/>
    </row>
    <row r="859" spans="2:11" s="1" customFormat="1" ht="14.25" customHeight="1" x14ac:dyDescent="0.25">
      <c r="B859" s="194">
        <v>1</v>
      </c>
      <c r="C859" s="190" t="s">
        <v>430</v>
      </c>
      <c r="D859" s="194" t="s">
        <v>90</v>
      </c>
      <c r="E859" s="194" t="s">
        <v>105</v>
      </c>
      <c r="F859" s="194">
        <v>1</v>
      </c>
      <c r="G859" s="205">
        <v>7.5</v>
      </c>
      <c r="H859" s="194" t="s">
        <v>257</v>
      </c>
      <c r="I859" s="194" t="s">
        <v>92</v>
      </c>
      <c r="J859" s="75"/>
      <c r="K859" s="59"/>
    </row>
    <row r="860" spans="2:11" s="1" customFormat="1" ht="14.25" customHeight="1" x14ac:dyDescent="0.25">
      <c r="B860" s="194">
        <v>2</v>
      </c>
      <c r="C860" s="190" t="s">
        <v>137</v>
      </c>
      <c r="D860" s="194" t="s">
        <v>90</v>
      </c>
      <c r="E860" s="194" t="s">
        <v>159</v>
      </c>
      <c r="F860" s="194">
        <v>100</v>
      </c>
      <c r="G860" s="205">
        <v>1.5</v>
      </c>
      <c r="H860" s="194" t="s">
        <v>257</v>
      </c>
      <c r="I860" s="194" t="s">
        <v>92</v>
      </c>
      <c r="J860" s="75"/>
      <c r="K860" s="59"/>
    </row>
    <row r="861" spans="2:11" s="1" customFormat="1" ht="14.25" customHeight="1" x14ac:dyDescent="0.25">
      <c r="B861" s="194">
        <v>3</v>
      </c>
      <c r="C861" s="190" t="s">
        <v>146</v>
      </c>
      <c r="D861" s="194" t="s">
        <v>123</v>
      </c>
      <c r="E861" s="194"/>
      <c r="F861" s="194"/>
      <c r="G861" s="205">
        <v>4.8</v>
      </c>
      <c r="H861" s="194" t="s">
        <v>322</v>
      </c>
      <c r="I861" s="194" t="s">
        <v>92</v>
      </c>
      <c r="J861" s="75"/>
      <c r="K861" s="59"/>
    </row>
    <row r="862" spans="2:11" s="1" customFormat="1" ht="14.25" customHeight="1" x14ac:dyDescent="0.25">
      <c r="B862" s="194">
        <v>4</v>
      </c>
      <c r="C862" s="190" t="s">
        <v>140</v>
      </c>
      <c r="D862" s="194"/>
      <c r="E862" s="194" t="s">
        <v>95</v>
      </c>
      <c r="F862" s="194">
        <v>0.5</v>
      </c>
      <c r="G862" s="205">
        <v>1.5</v>
      </c>
      <c r="H862" s="194" t="s">
        <v>257</v>
      </c>
      <c r="I862" s="194" t="s">
        <v>92</v>
      </c>
      <c r="J862" s="75"/>
      <c r="K862" s="59"/>
    </row>
    <row r="863" spans="2:11" s="10" customFormat="1" ht="14.25" customHeight="1" x14ac:dyDescent="0.25">
      <c r="B863" s="190"/>
      <c r="C863" s="11" t="s">
        <v>54</v>
      </c>
      <c r="D863" s="37"/>
      <c r="E863" s="37"/>
      <c r="F863" s="194"/>
      <c r="G863" s="68">
        <f>SUM(G859:G862)</f>
        <v>15.3</v>
      </c>
      <c r="H863" s="37"/>
      <c r="I863" s="37"/>
      <c r="J863" s="76"/>
      <c r="K863" s="59"/>
    </row>
    <row r="864" spans="2:11" s="10" customFormat="1" ht="14.25" customHeight="1" x14ac:dyDescent="0.25">
      <c r="B864" s="194"/>
      <c r="C864" s="14" t="s">
        <v>735</v>
      </c>
      <c r="D864" s="19"/>
      <c r="E864" s="194"/>
      <c r="F864" s="194"/>
      <c r="G864" s="68">
        <v>0</v>
      </c>
      <c r="H864" s="194"/>
      <c r="I864" s="194"/>
      <c r="J864" s="76"/>
      <c r="K864" s="59"/>
    </row>
    <row r="865" spans="2:11" s="10" customFormat="1" ht="14.25" customHeight="1" x14ac:dyDescent="0.25">
      <c r="B865" s="194"/>
      <c r="C865" s="465" t="s">
        <v>1250</v>
      </c>
      <c r="D865" s="19"/>
      <c r="E865" s="194"/>
      <c r="F865" s="194"/>
      <c r="G865" s="68">
        <f>SUM(G863:G864)</f>
        <v>15.3</v>
      </c>
      <c r="H865" s="194"/>
      <c r="I865" s="194"/>
      <c r="J865" s="76"/>
      <c r="K865" s="59"/>
    </row>
    <row r="866" spans="2:11" s="1" customFormat="1" ht="14.25" customHeight="1" x14ac:dyDescent="0.25">
      <c r="B866" s="182">
        <v>47</v>
      </c>
      <c r="C866" s="502" t="s">
        <v>555</v>
      </c>
      <c r="D866" s="502"/>
      <c r="E866" s="502"/>
      <c r="F866" s="502"/>
      <c r="G866" s="502"/>
      <c r="H866" s="502"/>
      <c r="I866" s="502"/>
      <c r="J866" s="75"/>
      <c r="K866" s="59"/>
    </row>
    <row r="867" spans="2:11" s="1" customFormat="1" ht="14.25" customHeight="1" x14ac:dyDescent="0.25">
      <c r="B867" s="194">
        <v>1</v>
      </c>
      <c r="C867" s="347" t="s">
        <v>562</v>
      </c>
      <c r="D867" s="349" t="s">
        <v>90</v>
      </c>
      <c r="E867" s="349" t="s">
        <v>105</v>
      </c>
      <c r="F867" s="349">
        <v>8</v>
      </c>
      <c r="G867" s="205">
        <v>33.799999999999997</v>
      </c>
      <c r="H867" s="194" t="s">
        <v>322</v>
      </c>
      <c r="I867" s="194" t="s">
        <v>92</v>
      </c>
      <c r="J867" s="75"/>
      <c r="K867" s="59"/>
    </row>
    <row r="868" spans="2:11" s="1" customFormat="1" ht="14.25" customHeight="1" x14ac:dyDescent="0.25">
      <c r="B868" s="194">
        <v>2</v>
      </c>
      <c r="C868" s="347" t="s">
        <v>137</v>
      </c>
      <c r="D868" s="349" t="s">
        <v>90</v>
      </c>
      <c r="E868" s="349" t="s">
        <v>159</v>
      </c>
      <c r="F868" s="349">
        <v>30</v>
      </c>
      <c r="G868" s="205">
        <v>2.6</v>
      </c>
      <c r="H868" s="194" t="s">
        <v>257</v>
      </c>
      <c r="I868" s="194" t="s">
        <v>92</v>
      </c>
      <c r="J868" s="75"/>
      <c r="K868" s="59"/>
    </row>
    <row r="869" spans="2:11" s="1" customFormat="1" ht="14.25" customHeight="1" x14ac:dyDescent="0.25">
      <c r="B869" s="194">
        <v>3</v>
      </c>
      <c r="C869" s="347" t="s">
        <v>146</v>
      </c>
      <c r="D869" s="349" t="s">
        <v>123</v>
      </c>
      <c r="E869" s="349"/>
      <c r="F869" s="349"/>
      <c r="G869" s="205">
        <v>15</v>
      </c>
      <c r="H869" s="194" t="s">
        <v>257</v>
      </c>
      <c r="I869" s="194" t="s">
        <v>92</v>
      </c>
      <c r="J869" s="75"/>
      <c r="K869" s="59"/>
    </row>
    <row r="870" spans="2:11" s="1" customFormat="1" ht="14.25" customHeight="1" x14ac:dyDescent="0.25">
      <c r="B870" s="194">
        <v>4</v>
      </c>
      <c r="C870" s="347" t="s">
        <v>45</v>
      </c>
      <c r="D870" s="349" t="s">
        <v>90</v>
      </c>
      <c r="E870" s="349" t="s">
        <v>252</v>
      </c>
      <c r="F870" s="349">
        <v>40</v>
      </c>
      <c r="G870" s="205">
        <v>7.04</v>
      </c>
      <c r="H870" s="194" t="s">
        <v>257</v>
      </c>
      <c r="I870" s="194" t="s">
        <v>92</v>
      </c>
      <c r="J870" s="75"/>
      <c r="K870" s="59"/>
    </row>
    <row r="871" spans="2:11" s="1" customFormat="1" ht="14.25" customHeight="1" x14ac:dyDescent="0.25">
      <c r="B871" s="194">
        <v>5</v>
      </c>
      <c r="C871" s="347" t="s">
        <v>563</v>
      </c>
      <c r="D871" s="349" t="s">
        <v>90</v>
      </c>
      <c r="E871" s="349" t="s">
        <v>105</v>
      </c>
      <c r="F871" s="349">
        <v>5</v>
      </c>
      <c r="G871" s="205">
        <v>12</v>
      </c>
      <c r="H871" s="194" t="s">
        <v>257</v>
      </c>
      <c r="I871" s="194" t="s">
        <v>92</v>
      </c>
      <c r="J871" s="75"/>
      <c r="K871" s="59"/>
    </row>
    <row r="872" spans="2:11" s="1" customFormat="1" ht="15" customHeight="1" x14ac:dyDescent="0.25">
      <c r="B872" s="194">
        <v>6</v>
      </c>
      <c r="C872" s="347" t="s">
        <v>156</v>
      </c>
      <c r="D872" s="349" t="s">
        <v>90</v>
      </c>
      <c r="E872" s="349" t="s">
        <v>105</v>
      </c>
      <c r="F872" s="349">
        <v>6</v>
      </c>
      <c r="G872" s="205">
        <v>15</v>
      </c>
      <c r="H872" s="349" t="s">
        <v>322</v>
      </c>
      <c r="I872" s="194" t="s">
        <v>92</v>
      </c>
      <c r="J872" s="75"/>
      <c r="K872" s="59"/>
    </row>
    <row r="873" spans="2:11" s="1" customFormat="1" ht="15" customHeight="1" x14ac:dyDescent="0.25">
      <c r="B873" s="194">
        <v>7</v>
      </c>
      <c r="C873" s="347" t="s">
        <v>140</v>
      </c>
      <c r="D873" s="349"/>
      <c r="E873" s="349" t="s">
        <v>95</v>
      </c>
      <c r="F873" s="349">
        <v>6</v>
      </c>
      <c r="G873" s="205">
        <v>4</v>
      </c>
      <c r="H873" s="349" t="s">
        <v>322</v>
      </c>
      <c r="I873" s="194" t="s">
        <v>92</v>
      </c>
      <c r="J873" s="75"/>
      <c r="K873" s="59"/>
    </row>
    <row r="874" spans="2:11" s="10" customFormat="1" ht="15" customHeight="1" x14ac:dyDescent="0.25">
      <c r="B874" s="190"/>
      <c r="C874" s="11" t="s">
        <v>54</v>
      </c>
      <c r="D874" s="37"/>
      <c r="E874" s="37"/>
      <c r="F874" s="194"/>
      <c r="G874" s="68">
        <f>SUM(G867:G873)</f>
        <v>89.44</v>
      </c>
      <c r="H874" s="37"/>
      <c r="I874" s="37"/>
      <c r="J874" s="76"/>
      <c r="K874" s="59"/>
    </row>
    <row r="875" spans="2:11" s="10" customFormat="1" ht="15" customHeight="1" x14ac:dyDescent="0.25">
      <c r="B875" s="194"/>
      <c r="C875" s="14" t="s">
        <v>735</v>
      </c>
      <c r="D875" s="19"/>
      <c r="E875" s="194"/>
      <c r="F875" s="194"/>
      <c r="G875" s="68">
        <v>0</v>
      </c>
      <c r="H875" s="194"/>
      <c r="I875" s="194"/>
      <c r="J875" s="76"/>
      <c r="K875" s="59"/>
    </row>
    <row r="876" spans="2:11" s="10" customFormat="1" ht="15" customHeight="1" x14ac:dyDescent="0.25">
      <c r="B876" s="194"/>
      <c r="C876" s="465" t="s">
        <v>1250</v>
      </c>
      <c r="D876" s="19"/>
      <c r="E876" s="194"/>
      <c r="F876" s="194"/>
      <c r="G876" s="68">
        <f>SUM(G874:G875)</f>
        <v>89.44</v>
      </c>
      <c r="H876" s="194"/>
      <c r="I876" s="194"/>
      <c r="J876" s="76"/>
      <c r="K876" s="59"/>
    </row>
    <row r="877" spans="2:11" s="1" customFormat="1" ht="15" customHeight="1" x14ac:dyDescent="0.25">
      <c r="B877" s="182">
        <v>48</v>
      </c>
      <c r="C877" s="502" t="s">
        <v>569</v>
      </c>
      <c r="D877" s="502"/>
      <c r="E877" s="502"/>
      <c r="F877" s="502"/>
      <c r="G877" s="502"/>
      <c r="H877" s="502"/>
      <c r="I877" s="502"/>
      <c r="J877" s="75"/>
      <c r="K877" s="59"/>
    </row>
    <row r="878" spans="2:11" s="1" customFormat="1" ht="15" customHeight="1" x14ac:dyDescent="0.25">
      <c r="B878" s="194">
        <v>1</v>
      </c>
      <c r="C878" s="190" t="s">
        <v>430</v>
      </c>
      <c r="D878" s="194" t="s">
        <v>90</v>
      </c>
      <c r="E878" s="194" t="s">
        <v>105</v>
      </c>
      <c r="F878" s="194">
        <v>2</v>
      </c>
      <c r="G878" s="205">
        <v>8.8000000000000007</v>
      </c>
      <c r="H878" s="194" t="s">
        <v>327</v>
      </c>
      <c r="I878" s="194" t="s">
        <v>92</v>
      </c>
      <c r="J878" s="75"/>
      <c r="K878" s="59"/>
    </row>
    <row r="879" spans="2:11" s="1" customFormat="1" ht="15" customHeight="1" x14ac:dyDescent="0.25">
      <c r="B879" s="194">
        <v>2</v>
      </c>
      <c r="C879" s="190" t="s">
        <v>146</v>
      </c>
      <c r="D879" s="194" t="s">
        <v>123</v>
      </c>
      <c r="E879" s="194"/>
      <c r="F879" s="194"/>
      <c r="G879" s="205">
        <v>5.6</v>
      </c>
      <c r="H879" s="194" t="s">
        <v>257</v>
      </c>
      <c r="I879" s="194" t="s">
        <v>92</v>
      </c>
      <c r="J879" s="75"/>
      <c r="K879" s="59"/>
    </row>
    <row r="880" spans="2:11" s="1" customFormat="1" ht="15" customHeight="1" x14ac:dyDescent="0.25">
      <c r="B880" s="194">
        <v>3</v>
      </c>
      <c r="C880" s="190" t="s">
        <v>140</v>
      </c>
      <c r="D880" s="194"/>
      <c r="E880" s="194" t="s">
        <v>95</v>
      </c>
      <c r="F880" s="194">
        <v>3</v>
      </c>
      <c r="G880" s="205">
        <v>0.8</v>
      </c>
      <c r="H880" s="194" t="s">
        <v>327</v>
      </c>
      <c r="I880" s="194" t="s">
        <v>92</v>
      </c>
      <c r="J880" s="75"/>
      <c r="K880" s="59"/>
    </row>
    <row r="881" spans="2:11" s="10" customFormat="1" ht="15" customHeight="1" x14ac:dyDescent="0.25">
      <c r="B881" s="190"/>
      <c r="C881" s="11" t="s">
        <v>54</v>
      </c>
      <c r="D881" s="37"/>
      <c r="E881" s="37"/>
      <c r="F881" s="194"/>
      <c r="G881" s="68">
        <f>SUM(G878:G880)</f>
        <v>15.200000000000001</v>
      </c>
      <c r="H881" s="37"/>
      <c r="I881" s="37"/>
      <c r="J881" s="76"/>
      <c r="K881" s="59"/>
    </row>
    <row r="882" spans="2:11" s="10" customFormat="1" ht="15" customHeight="1" x14ac:dyDescent="0.25">
      <c r="B882" s="194"/>
      <c r="C882" s="14" t="s">
        <v>735</v>
      </c>
      <c r="D882" s="19"/>
      <c r="E882" s="194"/>
      <c r="F882" s="194"/>
      <c r="G882" s="68">
        <v>0</v>
      </c>
      <c r="H882" s="194"/>
      <c r="I882" s="194"/>
      <c r="J882" s="76"/>
      <c r="K882" s="59"/>
    </row>
    <row r="883" spans="2:11" s="10" customFormat="1" ht="15" customHeight="1" x14ac:dyDescent="0.25">
      <c r="B883" s="194"/>
      <c r="C883" s="465" t="s">
        <v>1250</v>
      </c>
      <c r="D883" s="19"/>
      <c r="E883" s="194"/>
      <c r="F883" s="194"/>
      <c r="G883" s="68">
        <f>SUM(G881:G882)</f>
        <v>15.200000000000001</v>
      </c>
      <c r="H883" s="194"/>
      <c r="I883" s="194"/>
      <c r="J883" s="76"/>
      <c r="K883" s="59"/>
    </row>
    <row r="884" spans="2:11" s="1" customFormat="1" ht="15" customHeight="1" x14ac:dyDescent="0.25">
      <c r="B884" s="182">
        <v>49</v>
      </c>
      <c r="C884" s="502" t="s">
        <v>568</v>
      </c>
      <c r="D884" s="502"/>
      <c r="E884" s="502"/>
      <c r="F884" s="502"/>
      <c r="G884" s="502"/>
      <c r="H884" s="502"/>
      <c r="I884" s="502"/>
      <c r="J884" s="75"/>
      <c r="K884" s="59"/>
    </row>
    <row r="885" spans="2:11" s="1" customFormat="1" ht="15" customHeight="1" x14ac:dyDescent="0.25">
      <c r="B885" s="194">
        <v>1</v>
      </c>
      <c r="C885" s="190" t="s">
        <v>430</v>
      </c>
      <c r="D885" s="194" t="s">
        <v>90</v>
      </c>
      <c r="E885" s="194" t="s">
        <v>105</v>
      </c>
      <c r="F885" s="194">
        <v>2</v>
      </c>
      <c r="G885" s="205">
        <v>4.8</v>
      </c>
      <c r="H885" s="194" t="s">
        <v>327</v>
      </c>
      <c r="I885" s="194" t="s">
        <v>92</v>
      </c>
      <c r="J885" s="75"/>
      <c r="K885" s="59"/>
    </row>
    <row r="886" spans="2:11" s="1" customFormat="1" ht="15" customHeight="1" x14ac:dyDescent="0.25">
      <c r="B886" s="194">
        <v>2</v>
      </c>
      <c r="C886" s="190" t="s">
        <v>171</v>
      </c>
      <c r="D886" s="194" t="s">
        <v>123</v>
      </c>
      <c r="E886" s="194"/>
      <c r="F886" s="194"/>
      <c r="G886" s="205">
        <v>4</v>
      </c>
      <c r="H886" s="194" t="s">
        <v>327</v>
      </c>
      <c r="I886" s="349" t="s">
        <v>92</v>
      </c>
      <c r="J886" s="75"/>
      <c r="K886" s="59"/>
    </row>
    <row r="887" spans="2:11" s="1" customFormat="1" ht="15" customHeight="1" x14ac:dyDescent="0.25">
      <c r="B887" s="194">
        <v>3</v>
      </c>
      <c r="C887" s="203" t="s">
        <v>140</v>
      </c>
      <c r="D887" s="194"/>
      <c r="E887" s="194" t="s">
        <v>95</v>
      </c>
      <c r="F887" s="194">
        <v>0.3</v>
      </c>
      <c r="G887" s="205">
        <v>0.6</v>
      </c>
      <c r="H887" s="194" t="s">
        <v>327</v>
      </c>
      <c r="I887" s="194" t="s">
        <v>92</v>
      </c>
      <c r="J887" s="75"/>
      <c r="K887" s="59"/>
    </row>
    <row r="888" spans="2:11" s="10" customFormat="1" ht="15" customHeight="1" x14ac:dyDescent="0.25">
      <c r="B888" s="190"/>
      <c r="C888" s="11" t="s">
        <v>54</v>
      </c>
      <c r="D888" s="37"/>
      <c r="E888" s="37"/>
      <c r="F888" s="194"/>
      <c r="G888" s="68">
        <f>SUM(G885:G887)</f>
        <v>9.4</v>
      </c>
      <c r="H888" s="37"/>
      <c r="I888" s="37"/>
      <c r="J888" s="76"/>
      <c r="K888" s="59"/>
    </row>
    <row r="889" spans="2:11" s="10" customFormat="1" ht="15" customHeight="1" x14ac:dyDescent="0.25">
      <c r="B889" s="194"/>
      <c r="C889" s="14" t="s">
        <v>735</v>
      </c>
      <c r="D889" s="19"/>
      <c r="E889" s="194"/>
      <c r="F889" s="194"/>
      <c r="G889" s="68">
        <v>0</v>
      </c>
      <c r="H889" s="194"/>
      <c r="I889" s="194"/>
      <c r="J889" s="76"/>
      <c r="K889" s="59"/>
    </row>
    <row r="890" spans="2:11" s="10" customFormat="1" ht="15" customHeight="1" x14ac:dyDescent="0.25">
      <c r="B890" s="194"/>
      <c r="C890" s="465" t="s">
        <v>1250</v>
      </c>
      <c r="D890" s="19"/>
      <c r="E890" s="194"/>
      <c r="F890" s="194"/>
      <c r="G890" s="68">
        <f>SUM(G888:G889)</f>
        <v>9.4</v>
      </c>
      <c r="H890" s="194"/>
      <c r="I890" s="194"/>
      <c r="J890" s="76"/>
      <c r="K890" s="59"/>
    </row>
    <row r="891" spans="2:11" s="1" customFormat="1" ht="15" customHeight="1" x14ac:dyDescent="0.25">
      <c r="B891" s="182">
        <v>50</v>
      </c>
      <c r="C891" s="502" t="s">
        <v>567</v>
      </c>
      <c r="D891" s="502"/>
      <c r="E891" s="502"/>
      <c r="F891" s="502"/>
      <c r="G891" s="502"/>
      <c r="H891" s="502"/>
      <c r="I891" s="502"/>
      <c r="J891" s="75"/>
      <c r="K891" s="59"/>
    </row>
    <row r="892" spans="2:11" s="1" customFormat="1" ht="15" customHeight="1" x14ac:dyDescent="0.25">
      <c r="B892" s="194">
        <v>1</v>
      </c>
      <c r="C892" s="347" t="s">
        <v>562</v>
      </c>
      <c r="D892" s="349" t="s">
        <v>90</v>
      </c>
      <c r="E892" s="349" t="s">
        <v>105</v>
      </c>
      <c r="F892" s="349">
        <v>1</v>
      </c>
      <c r="G892" s="268"/>
      <c r="H892" s="194" t="s">
        <v>327</v>
      </c>
      <c r="I892" s="194" t="s">
        <v>92</v>
      </c>
      <c r="J892" s="75"/>
      <c r="K892" s="59"/>
    </row>
    <row r="893" spans="2:11" s="1" customFormat="1" ht="17.25" customHeight="1" x14ac:dyDescent="0.25">
      <c r="B893" s="194">
        <v>2</v>
      </c>
      <c r="C893" s="347" t="s">
        <v>871</v>
      </c>
      <c r="D893" s="349" t="s">
        <v>123</v>
      </c>
      <c r="E893" s="349"/>
      <c r="F893" s="349"/>
      <c r="G893" s="268">
        <v>17</v>
      </c>
      <c r="H893" s="194" t="s">
        <v>322</v>
      </c>
      <c r="I893" s="194" t="s">
        <v>92</v>
      </c>
      <c r="J893" s="75"/>
      <c r="K893" s="59"/>
    </row>
    <row r="894" spans="2:11" s="1" customFormat="1" ht="15" customHeight="1" x14ac:dyDescent="0.25">
      <c r="B894" s="194">
        <v>3</v>
      </c>
      <c r="C894" s="347" t="s">
        <v>140</v>
      </c>
      <c r="D894" s="349"/>
      <c r="E894" s="349" t="s">
        <v>95</v>
      </c>
      <c r="F894" s="349">
        <v>0.2</v>
      </c>
      <c r="G894" s="268">
        <v>1</v>
      </c>
      <c r="H894" s="194" t="s">
        <v>327</v>
      </c>
      <c r="I894" s="194" t="s">
        <v>92</v>
      </c>
      <c r="J894" s="75"/>
      <c r="K894" s="59"/>
    </row>
    <row r="895" spans="2:11" s="1" customFormat="1" ht="15" customHeight="1" x14ac:dyDescent="0.25">
      <c r="B895" s="194">
        <v>4</v>
      </c>
      <c r="C895" s="461" t="s">
        <v>1242</v>
      </c>
      <c r="D895" s="349" t="s">
        <v>25</v>
      </c>
      <c r="E895" s="349" t="s">
        <v>159</v>
      </c>
      <c r="F895" s="349">
        <v>450</v>
      </c>
      <c r="G895" s="268">
        <v>600</v>
      </c>
      <c r="H895" s="194" t="s">
        <v>327</v>
      </c>
      <c r="I895" s="194" t="s">
        <v>734</v>
      </c>
      <c r="J895" s="75"/>
      <c r="K895" s="59"/>
    </row>
    <row r="896" spans="2:11" s="10" customFormat="1" ht="15" customHeight="1" x14ac:dyDescent="0.25">
      <c r="B896" s="190"/>
      <c r="C896" s="11" t="s">
        <v>54</v>
      </c>
      <c r="D896" s="37"/>
      <c r="E896" s="37"/>
      <c r="F896" s="194"/>
      <c r="G896" s="68">
        <f>SUM(G893:G894)</f>
        <v>18</v>
      </c>
      <c r="H896" s="37"/>
      <c r="I896" s="37"/>
      <c r="J896" s="76"/>
      <c r="K896" s="59"/>
    </row>
    <row r="897" spans="2:11" s="10" customFormat="1" ht="15" customHeight="1" x14ac:dyDescent="0.25">
      <c r="B897" s="194"/>
      <c r="C897" s="14" t="s">
        <v>735</v>
      </c>
      <c r="D897" s="19"/>
      <c r="E897" s="194"/>
      <c r="F897" s="194"/>
      <c r="G897" s="68">
        <f>G895</f>
        <v>600</v>
      </c>
      <c r="H897" s="194"/>
      <c r="I897" s="194"/>
      <c r="J897" s="76"/>
      <c r="K897" s="59"/>
    </row>
    <row r="898" spans="2:11" s="10" customFormat="1" ht="15" customHeight="1" x14ac:dyDescent="0.25">
      <c r="B898" s="194"/>
      <c r="C898" s="465" t="s">
        <v>1250</v>
      </c>
      <c r="D898" s="19"/>
      <c r="E898" s="194"/>
      <c r="F898" s="194"/>
      <c r="G898" s="68">
        <f>SUM(G896:G897)</f>
        <v>618</v>
      </c>
      <c r="H898" s="194"/>
      <c r="I898" s="194"/>
      <c r="J898" s="76"/>
      <c r="K898" s="59"/>
    </row>
    <row r="899" spans="2:11" s="1" customFormat="1" ht="15" customHeight="1" x14ac:dyDescent="0.25">
      <c r="B899" s="182">
        <v>51</v>
      </c>
      <c r="C899" s="502" t="s">
        <v>566</v>
      </c>
      <c r="D899" s="502"/>
      <c r="E899" s="502"/>
      <c r="F899" s="502"/>
      <c r="G899" s="502"/>
      <c r="H899" s="502"/>
      <c r="I899" s="502"/>
      <c r="J899" s="75"/>
      <c r="K899" s="59"/>
    </row>
    <row r="900" spans="2:11" s="1" customFormat="1" ht="15" customHeight="1" x14ac:dyDescent="0.25">
      <c r="B900" s="194">
        <v>1</v>
      </c>
      <c r="C900" s="347" t="s">
        <v>869</v>
      </c>
      <c r="D900" s="349" t="s">
        <v>90</v>
      </c>
      <c r="E900" s="349" t="s">
        <v>105</v>
      </c>
      <c r="F900" s="349">
        <v>1</v>
      </c>
      <c r="G900" s="205">
        <v>1.5</v>
      </c>
      <c r="H900" s="194" t="s">
        <v>327</v>
      </c>
      <c r="I900" s="194" t="s">
        <v>92</v>
      </c>
      <c r="J900" s="75"/>
      <c r="K900" s="59"/>
    </row>
    <row r="901" spans="2:11" s="1" customFormat="1" ht="15" customHeight="1" x14ac:dyDescent="0.25">
      <c r="B901" s="194">
        <v>2</v>
      </c>
      <c r="C901" s="347" t="s">
        <v>870</v>
      </c>
      <c r="D901" s="349" t="s">
        <v>25</v>
      </c>
      <c r="E901" s="349" t="s">
        <v>846</v>
      </c>
      <c r="F901" s="349">
        <v>600</v>
      </c>
      <c r="G901" s="205">
        <v>600</v>
      </c>
      <c r="H901" s="194" t="s">
        <v>327</v>
      </c>
      <c r="I901" s="349" t="s">
        <v>734</v>
      </c>
      <c r="J901" s="75"/>
      <c r="K901" s="59"/>
    </row>
    <row r="902" spans="2:11" s="1" customFormat="1" ht="15" customHeight="1" x14ac:dyDescent="0.25">
      <c r="B902" s="349">
        <v>3</v>
      </c>
      <c r="C902" s="347" t="s">
        <v>328</v>
      </c>
      <c r="D902" s="349" t="s">
        <v>123</v>
      </c>
      <c r="E902" s="349"/>
      <c r="F902" s="349"/>
      <c r="G902" s="268">
        <v>6.8</v>
      </c>
      <c r="H902" s="349" t="s">
        <v>868</v>
      </c>
      <c r="I902" s="349" t="s">
        <v>92</v>
      </c>
      <c r="J902" s="75"/>
      <c r="K902" s="59"/>
    </row>
    <row r="903" spans="2:11" s="1" customFormat="1" ht="15" customHeight="1" x14ac:dyDescent="0.25">
      <c r="B903" s="194">
        <v>4</v>
      </c>
      <c r="C903" s="347" t="s">
        <v>16</v>
      </c>
      <c r="D903" s="349"/>
      <c r="E903" s="349" t="s">
        <v>95</v>
      </c>
      <c r="F903" s="349">
        <v>0.5</v>
      </c>
      <c r="G903" s="205">
        <v>0.7</v>
      </c>
      <c r="H903" s="194" t="s">
        <v>868</v>
      </c>
      <c r="I903" s="194" t="s">
        <v>92</v>
      </c>
      <c r="J903" s="75"/>
      <c r="K903" s="59"/>
    </row>
    <row r="904" spans="2:11" s="10" customFormat="1" ht="15" customHeight="1" x14ac:dyDescent="0.25">
      <c r="B904" s="190"/>
      <c r="C904" s="11" t="s">
        <v>54</v>
      </c>
      <c r="D904" s="349"/>
      <c r="E904" s="349"/>
      <c r="F904" s="349"/>
      <c r="G904" s="68">
        <f>G900+G902+G903</f>
        <v>9</v>
      </c>
      <c r="H904" s="37"/>
      <c r="I904" s="37"/>
      <c r="J904" s="76"/>
      <c r="K904" s="59"/>
    </row>
    <row r="905" spans="2:11" s="10" customFormat="1" ht="15" customHeight="1" x14ac:dyDescent="0.25">
      <c r="B905" s="194"/>
      <c r="C905" s="14" t="s">
        <v>735</v>
      </c>
      <c r="D905" s="19"/>
      <c r="E905" s="194"/>
      <c r="F905" s="194"/>
      <c r="G905" s="68">
        <f>G901</f>
        <v>600</v>
      </c>
      <c r="H905" s="194"/>
      <c r="I905" s="194"/>
      <c r="J905" s="76"/>
      <c r="K905" s="59"/>
    </row>
    <row r="906" spans="2:11" s="10" customFormat="1" ht="15" customHeight="1" x14ac:dyDescent="0.25">
      <c r="B906" s="194"/>
      <c r="C906" s="465" t="s">
        <v>1250</v>
      </c>
      <c r="D906" s="19"/>
      <c r="E906" s="194"/>
      <c r="F906" s="194"/>
      <c r="G906" s="68">
        <f>SUM(G904:G905)</f>
        <v>609</v>
      </c>
      <c r="H906" s="194"/>
      <c r="I906" s="194"/>
      <c r="J906" s="76"/>
      <c r="K906" s="59"/>
    </row>
    <row r="907" spans="2:11" s="1" customFormat="1" ht="15" customHeight="1" x14ac:dyDescent="0.25">
      <c r="B907" s="182">
        <v>52</v>
      </c>
      <c r="C907" s="502" t="s">
        <v>565</v>
      </c>
      <c r="D907" s="502"/>
      <c r="E907" s="502"/>
      <c r="F907" s="502"/>
      <c r="G907" s="502"/>
      <c r="H907" s="502"/>
      <c r="I907" s="502"/>
      <c r="J907" s="75"/>
      <c r="K907" s="59"/>
    </row>
    <row r="908" spans="2:11" s="1" customFormat="1" ht="15" customHeight="1" x14ac:dyDescent="0.25">
      <c r="B908" s="194">
        <v>1</v>
      </c>
      <c r="C908" s="190" t="s">
        <v>436</v>
      </c>
      <c r="D908" s="194" t="s">
        <v>90</v>
      </c>
      <c r="E908" s="194" t="s">
        <v>105</v>
      </c>
      <c r="F908" s="194">
        <v>2</v>
      </c>
      <c r="G908" s="205">
        <v>9</v>
      </c>
      <c r="H908" s="194" t="s">
        <v>327</v>
      </c>
      <c r="I908" s="194" t="s">
        <v>92</v>
      </c>
      <c r="J908" s="75"/>
      <c r="K908" s="59"/>
    </row>
    <row r="909" spans="2:11" s="1" customFormat="1" ht="36.75" customHeight="1" x14ac:dyDescent="0.25">
      <c r="B909" s="194">
        <v>2</v>
      </c>
      <c r="C909" s="347" t="s">
        <v>785</v>
      </c>
      <c r="D909" s="194" t="s">
        <v>90</v>
      </c>
      <c r="E909" s="194"/>
      <c r="F909" s="194"/>
      <c r="G909" s="205">
        <v>15</v>
      </c>
      <c r="H909" s="349" t="s">
        <v>327</v>
      </c>
      <c r="I909" s="194" t="s">
        <v>92</v>
      </c>
      <c r="J909" s="75"/>
      <c r="K909" s="59"/>
    </row>
    <row r="910" spans="2:11" s="1" customFormat="1" ht="15" customHeight="1" x14ac:dyDescent="0.25">
      <c r="B910" s="194">
        <v>4</v>
      </c>
      <c r="C910" s="190" t="s">
        <v>140</v>
      </c>
      <c r="D910" s="194"/>
      <c r="E910" s="194" t="s">
        <v>95</v>
      </c>
      <c r="F910" s="194">
        <v>0.3</v>
      </c>
      <c r="G910" s="205">
        <v>1.5</v>
      </c>
      <c r="H910" s="194" t="s">
        <v>327</v>
      </c>
      <c r="I910" s="194" t="s">
        <v>92</v>
      </c>
      <c r="J910" s="75"/>
      <c r="K910" s="59"/>
    </row>
    <row r="911" spans="2:11" s="10" customFormat="1" ht="15" customHeight="1" x14ac:dyDescent="0.25">
      <c r="B911" s="190"/>
      <c r="C911" s="11" t="s">
        <v>54</v>
      </c>
      <c r="D911" s="37"/>
      <c r="E911" s="37"/>
      <c r="F911" s="194"/>
      <c r="G911" s="68">
        <f>G908+G909+G910</f>
        <v>25.5</v>
      </c>
      <c r="H911" s="37"/>
      <c r="I911" s="37"/>
      <c r="J911" s="76"/>
      <c r="K911" s="59"/>
    </row>
    <row r="912" spans="2:11" s="10" customFormat="1" ht="15" customHeight="1" x14ac:dyDescent="0.25">
      <c r="B912" s="194"/>
      <c r="C912" s="14" t="s">
        <v>735</v>
      </c>
      <c r="D912" s="19"/>
      <c r="E912" s="194"/>
      <c r="F912" s="194"/>
      <c r="G912" s="68">
        <v>0</v>
      </c>
      <c r="H912" s="194"/>
      <c r="I912" s="194"/>
      <c r="J912" s="76"/>
      <c r="K912" s="59"/>
    </row>
    <row r="913" spans="2:11" s="10" customFormat="1" ht="15" customHeight="1" x14ac:dyDescent="0.25">
      <c r="B913" s="194"/>
      <c r="C913" s="465" t="s">
        <v>1250</v>
      </c>
      <c r="D913" s="19"/>
      <c r="E913" s="194"/>
      <c r="F913" s="194"/>
      <c r="G913" s="68">
        <f>SUM(G911:G912)</f>
        <v>25.5</v>
      </c>
      <c r="H913" s="194"/>
      <c r="I913" s="194"/>
      <c r="J913" s="76"/>
      <c r="K913" s="59"/>
    </row>
    <row r="914" spans="2:11" s="1" customFormat="1" ht="15" customHeight="1" x14ac:dyDescent="0.25">
      <c r="B914" s="194"/>
      <c r="C914" s="183" t="s">
        <v>157</v>
      </c>
      <c r="D914" s="182"/>
      <c r="E914" s="182"/>
      <c r="F914" s="182"/>
      <c r="G914" s="63"/>
      <c r="H914" s="186"/>
      <c r="I914" s="182"/>
      <c r="J914" s="75"/>
      <c r="K914" s="59"/>
    </row>
    <row r="915" spans="2:11" s="10" customFormat="1" ht="15" customHeight="1" x14ac:dyDescent="0.25">
      <c r="B915" s="190"/>
      <c r="C915" s="11" t="s">
        <v>54</v>
      </c>
      <c r="D915" s="37"/>
      <c r="E915" s="37"/>
      <c r="F915" s="194"/>
      <c r="G915" s="68">
        <f>G863+G874+G881+G888+G896+G904+G911</f>
        <v>181.84</v>
      </c>
      <c r="H915" s="37"/>
      <c r="I915" s="37"/>
      <c r="J915" s="76"/>
      <c r="K915" s="59"/>
    </row>
    <row r="916" spans="2:11" s="10" customFormat="1" ht="15" customHeight="1" x14ac:dyDescent="0.25">
      <c r="B916" s="194"/>
      <c r="C916" s="14" t="s">
        <v>735</v>
      </c>
      <c r="D916" s="19"/>
      <c r="E916" s="194"/>
      <c r="F916" s="194"/>
      <c r="G916" s="68">
        <f>G864+G875+G882+G889+G897+G905+G912</f>
        <v>1200</v>
      </c>
      <c r="H916" s="194"/>
      <c r="I916" s="194"/>
      <c r="J916" s="76"/>
      <c r="K916" s="59"/>
    </row>
    <row r="917" spans="2:11" s="10" customFormat="1" ht="15" customHeight="1" x14ac:dyDescent="0.25">
      <c r="B917" s="194"/>
      <c r="C917" s="465" t="s">
        <v>1250</v>
      </c>
      <c r="D917" s="19"/>
      <c r="E917" s="194"/>
      <c r="F917" s="194"/>
      <c r="G917" s="68">
        <f>SUM(G915:G916)</f>
        <v>1381.84</v>
      </c>
      <c r="H917" s="194"/>
      <c r="I917" s="194"/>
      <c r="J917" s="76"/>
      <c r="K917" s="59"/>
    </row>
    <row r="918" spans="2:11" s="1" customFormat="1" ht="15" customHeight="1" x14ac:dyDescent="0.25">
      <c r="B918" s="194"/>
      <c r="C918" s="365" t="s">
        <v>258</v>
      </c>
      <c r="D918" s="182"/>
      <c r="E918" s="182"/>
      <c r="F918" s="182"/>
      <c r="G918" s="68"/>
      <c r="H918" s="182"/>
      <c r="I918" s="182"/>
      <c r="J918" s="75" t="s">
        <v>437</v>
      </c>
      <c r="K918" s="59"/>
    </row>
    <row r="919" spans="2:11" s="1" customFormat="1" ht="15" customHeight="1" x14ac:dyDescent="0.25">
      <c r="B919" s="182">
        <v>53</v>
      </c>
      <c r="C919" s="502" t="s">
        <v>564</v>
      </c>
      <c r="D919" s="502"/>
      <c r="E919" s="502"/>
      <c r="F919" s="502"/>
      <c r="G919" s="502"/>
      <c r="H919" s="502"/>
      <c r="I919" s="502"/>
      <c r="J919" s="75"/>
      <c r="K919" s="59"/>
    </row>
    <row r="920" spans="2:11" s="1" customFormat="1" ht="15" customHeight="1" x14ac:dyDescent="0.25">
      <c r="B920" s="194">
        <v>1</v>
      </c>
      <c r="C920" s="190" t="s">
        <v>436</v>
      </c>
      <c r="D920" s="194" t="s">
        <v>90</v>
      </c>
      <c r="E920" s="194" t="s">
        <v>105</v>
      </c>
      <c r="F920" s="194">
        <v>1</v>
      </c>
      <c r="G920" s="205">
        <v>5</v>
      </c>
      <c r="H920" s="194" t="s">
        <v>257</v>
      </c>
      <c r="I920" s="355" t="s">
        <v>92</v>
      </c>
      <c r="J920" s="75"/>
      <c r="K920" s="59"/>
    </row>
    <row r="921" spans="2:11" s="1" customFormat="1" ht="15" customHeight="1" x14ac:dyDescent="0.25">
      <c r="B921" s="194">
        <v>2</v>
      </c>
      <c r="C921" s="190" t="s">
        <v>328</v>
      </c>
      <c r="D921" s="194" t="s">
        <v>123</v>
      </c>
      <c r="E921" s="194"/>
      <c r="F921" s="194"/>
      <c r="G921" s="205">
        <v>11.1</v>
      </c>
      <c r="H921" s="194" t="s">
        <v>257</v>
      </c>
      <c r="I921" s="194" t="s">
        <v>92</v>
      </c>
      <c r="J921" s="75"/>
      <c r="K921" s="59"/>
    </row>
    <row r="922" spans="2:11" s="10" customFormat="1" ht="15" customHeight="1" x14ac:dyDescent="0.25">
      <c r="B922" s="190"/>
      <c r="C922" s="11" t="s">
        <v>54</v>
      </c>
      <c r="D922" s="37"/>
      <c r="E922" s="37"/>
      <c r="F922" s="194"/>
      <c r="G922" s="68">
        <f>SUM(G920:G921)</f>
        <v>16.100000000000001</v>
      </c>
      <c r="H922" s="37"/>
      <c r="I922" s="37"/>
      <c r="J922" s="76"/>
      <c r="K922" s="59"/>
    </row>
    <row r="923" spans="2:11" s="10" customFormat="1" ht="15" customHeight="1" x14ac:dyDescent="0.25">
      <c r="B923" s="194"/>
      <c r="C923" s="14" t="s">
        <v>735</v>
      </c>
      <c r="D923" s="19"/>
      <c r="E923" s="194"/>
      <c r="F923" s="194"/>
      <c r="G923" s="68">
        <v>0</v>
      </c>
      <c r="H923" s="194"/>
      <c r="I923" s="194"/>
      <c r="J923" s="76"/>
      <c r="K923" s="59"/>
    </row>
    <row r="924" spans="2:11" s="10" customFormat="1" ht="15" customHeight="1" x14ac:dyDescent="0.25">
      <c r="B924" s="194"/>
      <c r="C924" s="465" t="s">
        <v>1250</v>
      </c>
      <c r="D924" s="19"/>
      <c r="E924" s="194"/>
      <c r="F924" s="194"/>
      <c r="G924" s="68">
        <f>SUM(G922:G923)</f>
        <v>16.100000000000001</v>
      </c>
      <c r="H924" s="194"/>
      <c r="I924" s="194"/>
      <c r="J924" s="76"/>
      <c r="K924" s="59"/>
    </row>
    <row r="925" spans="2:11" s="1" customFormat="1" ht="14.25" customHeight="1" x14ac:dyDescent="0.25">
      <c r="B925" s="182">
        <v>54</v>
      </c>
      <c r="C925" s="502" t="s">
        <v>570</v>
      </c>
      <c r="D925" s="502"/>
      <c r="E925" s="502"/>
      <c r="F925" s="502"/>
      <c r="G925" s="502"/>
      <c r="H925" s="502"/>
      <c r="I925" s="502"/>
      <c r="J925" s="75"/>
      <c r="K925" s="59"/>
    </row>
    <row r="926" spans="2:11" s="1" customFormat="1" ht="14.25" customHeight="1" x14ac:dyDescent="0.25">
      <c r="B926" s="180">
        <v>1</v>
      </c>
      <c r="C926" s="181" t="s">
        <v>214</v>
      </c>
      <c r="D926" s="180" t="s">
        <v>90</v>
      </c>
      <c r="E926" s="180" t="s">
        <v>105</v>
      </c>
      <c r="F926" s="180">
        <v>1</v>
      </c>
      <c r="G926" s="205">
        <v>5.5</v>
      </c>
      <c r="H926" s="180" t="s">
        <v>322</v>
      </c>
      <c r="I926" s="194" t="s">
        <v>92</v>
      </c>
      <c r="J926" s="75"/>
      <c r="K926" s="59"/>
    </row>
    <row r="927" spans="2:11" s="1" customFormat="1" ht="14.25" customHeight="1" x14ac:dyDescent="0.25">
      <c r="B927" s="194">
        <v>2</v>
      </c>
      <c r="C927" s="358" t="s">
        <v>871</v>
      </c>
      <c r="D927" s="194" t="s">
        <v>123</v>
      </c>
      <c r="E927" s="194"/>
      <c r="F927" s="194"/>
      <c r="G927" s="205">
        <v>14</v>
      </c>
      <c r="H927" s="194" t="s">
        <v>257</v>
      </c>
      <c r="I927" s="194" t="s">
        <v>92</v>
      </c>
      <c r="J927" s="75"/>
      <c r="K927" s="59"/>
    </row>
    <row r="928" spans="2:11" s="1" customFormat="1" ht="14.25" customHeight="1" x14ac:dyDescent="0.25">
      <c r="B928" s="194">
        <v>3</v>
      </c>
      <c r="C928" s="190" t="s">
        <v>140</v>
      </c>
      <c r="D928" s="194"/>
      <c r="E928" s="194" t="s">
        <v>95</v>
      </c>
      <c r="F928" s="194">
        <v>0.3</v>
      </c>
      <c r="G928" s="205">
        <v>1.5</v>
      </c>
      <c r="H928" s="194" t="s">
        <v>257</v>
      </c>
      <c r="I928" s="194" t="s">
        <v>92</v>
      </c>
      <c r="J928" s="75"/>
      <c r="K928" s="59"/>
    </row>
    <row r="929" spans="2:11" s="10" customFormat="1" ht="14.25" customHeight="1" x14ac:dyDescent="0.25">
      <c r="B929" s="190"/>
      <c r="C929" s="11" t="s">
        <v>54</v>
      </c>
      <c r="D929" s="37"/>
      <c r="E929" s="37"/>
      <c r="F929" s="194"/>
      <c r="G929" s="68">
        <f>SUM(G926:G928)</f>
        <v>21</v>
      </c>
      <c r="H929" s="37"/>
      <c r="I929" s="37"/>
      <c r="J929" s="76"/>
      <c r="K929" s="59"/>
    </row>
    <row r="930" spans="2:11" s="10" customFormat="1" ht="14.25" customHeight="1" x14ac:dyDescent="0.25">
      <c r="B930" s="194"/>
      <c r="C930" s="14" t="s">
        <v>735</v>
      </c>
      <c r="D930" s="19"/>
      <c r="E930" s="194"/>
      <c r="F930" s="194"/>
      <c r="G930" s="68">
        <v>0</v>
      </c>
      <c r="H930" s="194"/>
      <c r="I930" s="194"/>
      <c r="J930" s="76"/>
      <c r="K930" s="59"/>
    </row>
    <row r="931" spans="2:11" s="10" customFormat="1" ht="14.25" customHeight="1" x14ac:dyDescent="0.25">
      <c r="B931" s="194"/>
      <c r="C931" s="465" t="s">
        <v>1250</v>
      </c>
      <c r="D931" s="19"/>
      <c r="E931" s="194"/>
      <c r="F931" s="194"/>
      <c r="G931" s="68">
        <f>SUM(G929:G930)</f>
        <v>21</v>
      </c>
      <c r="H931" s="194"/>
      <c r="I931" s="194"/>
      <c r="J931" s="76"/>
      <c r="K931" s="59"/>
    </row>
    <row r="932" spans="2:11" s="1" customFormat="1" ht="15" customHeight="1" x14ac:dyDescent="0.25">
      <c r="B932" s="182">
        <v>55</v>
      </c>
      <c r="C932" s="502" t="s">
        <v>571</v>
      </c>
      <c r="D932" s="502"/>
      <c r="E932" s="502"/>
      <c r="F932" s="502"/>
      <c r="G932" s="502"/>
      <c r="H932" s="502"/>
      <c r="I932" s="502"/>
      <c r="J932" s="75"/>
      <c r="K932" s="59"/>
    </row>
    <row r="933" spans="2:11" s="1" customFormat="1" ht="15" customHeight="1" x14ac:dyDescent="0.25">
      <c r="B933" s="194">
        <v>1</v>
      </c>
      <c r="C933" s="190" t="s">
        <v>436</v>
      </c>
      <c r="D933" s="194" t="s">
        <v>90</v>
      </c>
      <c r="E933" s="194" t="s">
        <v>105</v>
      </c>
      <c r="F933" s="194">
        <v>7</v>
      </c>
      <c r="G933" s="205">
        <v>21</v>
      </c>
      <c r="H933" s="194" t="s">
        <v>257</v>
      </c>
      <c r="I933" s="194" t="s">
        <v>92</v>
      </c>
      <c r="J933" s="75"/>
      <c r="K933" s="59"/>
    </row>
    <row r="934" spans="2:11" s="1" customFormat="1" ht="15" customHeight="1" x14ac:dyDescent="0.25">
      <c r="B934" s="194">
        <v>2</v>
      </c>
      <c r="C934" s="358" t="s">
        <v>871</v>
      </c>
      <c r="D934" s="355" t="s">
        <v>123</v>
      </c>
      <c r="E934" s="194"/>
      <c r="F934" s="194"/>
      <c r="G934" s="205">
        <v>25.5</v>
      </c>
      <c r="H934" s="194" t="s">
        <v>322</v>
      </c>
      <c r="I934" s="194" t="s">
        <v>92</v>
      </c>
      <c r="J934" s="75"/>
      <c r="K934" s="59"/>
    </row>
    <row r="935" spans="2:11" s="1" customFormat="1" ht="15" customHeight="1" x14ac:dyDescent="0.25">
      <c r="B935" s="194">
        <v>3</v>
      </c>
      <c r="C935" s="203" t="s">
        <v>140</v>
      </c>
      <c r="D935" s="194"/>
      <c r="E935" s="194" t="s">
        <v>95</v>
      </c>
      <c r="F935" s="194">
        <v>2</v>
      </c>
      <c r="G935" s="205">
        <v>2.5</v>
      </c>
      <c r="H935" s="194" t="s">
        <v>257</v>
      </c>
      <c r="I935" s="194" t="s">
        <v>92</v>
      </c>
      <c r="J935" s="75"/>
      <c r="K935" s="59"/>
    </row>
    <row r="936" spans="2:11" s="10" customFormat="1" ht="15" customHeight="1" x14ac:dyDescent="0.25">
      <c r="B936" s="190"/>
      <c r="C936" s="11" t="s">
        <v>54</v>
      </c>
      <c r="D936" s="37"/>
      <c r="E936" s="37"/>
      <c r="F936" s="194"/>
      <c r="G936" s="68">
        <f>SUM(G933:G935)</f>
        <v>49</v>
      </c>
      <c r="H936" s="37"/>
      <c r="I936" s="37"/>
      <c r="J936" s="76"/>
      <c r="K936" s="59"/>
    </row>
    <row r="937" spans="2:11" s="10" customFormat="1" ht="15" customHeight="1" x14ac:dyDescent="0.25">
      <c r="B937" s="194"/>
      <c r="C937" s="14" t="s">
        <v>735</v>
      </c>
      <c r="D937" s="19"/>
      <c r="E937" s="194"/>
      <c r="F937" s="194"/>
      <c r="G937" s="68">
        <v>0</v>
      </c>
      <c r="H937" s="194"/>
      <c r="I937" s="194"/>
      <c r="J937" s="76"/>
      <c r="K937" s="59"/>
    </row>
    <row r="938" spans="2:11" s="10" customFormat="1" ht="15" customHeight="1" x14ac:dyDescent="0.25">
      <c r="B938" s="194"/>
      <c r="C938" s="465" t="s">
        <v>1250</v>
      </c>
      <c r="D938" s="19"/>
      <c r="E938" s="194"/>
      <c r="F938" s="194"/>
      <c r="G938" s="68">
        <f>SUM(G936:G937)</f>
        <v>49</v>
      </c>
      <c r="H938" s="194"/>
      <c r="I938" s="194"/>
      <c r="J938" s="76"/>
      <c r="K938" s="59"/>
    </row>
    <row r="939" spans="2:11" s="1" customFormat="1" ht="14.25" customHeight="1" x14ac:dyDescent="0.25">
      <c r="B939" s="182">
        <v>56</v>
      </c>
      <c r="C939" s="502" t="s">
        <v>572</v>
      </c>
      <c r="D939" s="502"/>
      <c r="E939" s="502"/>
      <c r="F939" s="502"/>
      <c r="G939" s="502"/>
      <c r="H939" s="502"/>
      <c r="I939" s="502"/>
      <c r="J939" s="75"/>
      <c r="K939" s="59"/>
    </row>
    <row r="940" spans="2:11" s="1" customFormat="1" ht="15" customHeight="1" x14ac:dyDescent="0.25">
      <c r="B940" s="194">
        <v>1</v>
      </c>
      <c r="C940" s="190" t="s">
        <v>436</v>
      </c>
      <c r="D940" s="194" t="s">
        <v>90</v>
      </c>
      <c r="E940" s="194" t="s">
        <v>105</v>
      </c>
      <c r="F940" s="194">
        <v>2</v>
      </c>
      <c r="G940" s="205">
        <v>2.5</v>
      </c>
      <c r="H940" s="194" t="s">
        <v>257</v>
      </c>
      <c r="I940" s="355" t="s">
        <v>92</v>
      </c>
      <c r="J940" s="75"/>
      <c r="K940" s="59"/>
    </row>
    <row r="941" spans="2:11" s="1" customFormat="1" ht="15" customHeight="1" x14ac:dyDescent="0.25">
      <c r="B941" s="194">
        <v>2</v>
      </c>
      <c r="C941" s="361" t="s">
        <v>519</v>
      </c>
      <c r="D941" s="194" t="s">
        <v>90</v>
      </c>
      <c r="E941" s="194" t="s">
        <v>159</v>
      </c>
      <c r="F941" s="194">
        <v>100</v>
      </c>
      <c r="G941" s="205">
        <v>12</v>
      </c>
      <c r="H941" s="194" t="s">
        <v>257</v>
      </c>
      <c r="I941" s="355" t="s">
        <v>92</v>
      </c>
      <c r="J941" s="75"/>
      <c r="K941" s="59"/>
    </row>
    <row r="942" spans="2:11" s="1" customFormat="1" ht="15" customHeight="1" x14ac:dyDescent="0.25">
      <c r="B942" s="194">
        <v>3</v>
      </c>
      <c r="C942" s="190" t="s">
        <v>328</v>
      </c>
      <c r="D942" s="194" t="s">
        <v>123</v>
      </c>
      <c r="E942" s="194"/>
      <c r="F942" s="194"/>
      <c r="G942" s="205">
        <v>8</v>
      </c>
      <c r="H942" s="194" t="s">
        <v>322</v>
      </c>
      <c r="I942" s="355" t="s">
        <v>92</v>
      </c>
      <c r="J942" s="75"/>
      <c r="K942" s="59"/>
    </row>
    <row r="943" spans="2:11" s="1" customFormat="1" ht="15" customHeight="1" x14ac:dyDescent="0.25">
      <c r="B943" s="194">
        <v>4</v>
      </c>
      <c r="C943" s="190" t="s">
        <v>140</v>
      </c>
      <c r="D943" s="194"/>
      <c r="E943" s="194" t="s">
        <v>95</v>
      </c>
      <c r="F943" s="194">
        <v>0.4</v>
      </c>
      <c r="G943" s="205">
        <v>1</v>
      </c>
      <c r="H943" s="194" t="s">
        <v>257</v>
      </c>
      <c r="I943" s="194" t="s">
        <v>92</v>
      </c>
      <c r="J943" s="75"/>
      <c r="K943" s="59"/>
    </row>
    <row r="944" spans="2:11" s="10" customFormat="1" ht="15" customHeight="1" x14ac:dyDescent="0.25">
      <c r="B944" s="190"/>
      <c r="C944" s="11" t="s">
        <v>54</v>
      </c>
      <c r="D944" s="37"/>
      <c r="E944" s="37"/>
      <c r="F944" s="194"/>
      <c r="G944" s="68">
        <f>SUM(G940:G943)</f>
        <v>23.5</v>
      </c>
      <c r="H944" s="37"/>
      <c r="I944" s="37"/>
      <c r="J944" s="76"/>
      <c r="K944" s="59"/>
    </row>
    <row r="945" spans="2:11" s="10" customFormat="1" ht="15" customHeight="1" x14ac:dyDescent="0.25">
      <c r="B945" s="194"/>
      <c r="C945" s="14" t="s">
        <v>735</v>
      </c>
      <c r="D945" s="19"/>
      <c r="E945" s="194"/>
      <c r="F945" s="194"/>
      <c r="G945" s="68">
        <v>0</v>
      </c>
      <c r="H945" s="194"/>
      <c r="I945" s="194"/>
      <c r="J945" s="76"/>
      <c r="K945" s="59"/>
    </row>
    <row r="946" spans="2:11" s="10" customFormat="1" ht="15" customHeight="1" x14ac:dyDescent="0.25">
      <c r="B946" s="194"/>
      <c r="C946" s="465" t="s">
        <v>1250</v>
      </c>
      <c r="D946" s="19"/>
      <c r="E946" s="194"/>
      <c r="F946" s="194"/>
      <c r="G946" s="68">
        <f>SUM(G944:G945)</f>
        <v>23.5</v>
      </c>
      <c r="H946" s="194"/>
      <c r="I946" s="194"/>
      <c r="J946" s="76"/>
      <c r="K946" s="59"/>
    </row>
    <row r="947" spans="2:11" s="1" customFormat="1" ht="12" customHeight="1" x14ac:dyDescent="0.25">
      <c r="B947" s="182">
        <v>57</v>
      </c>
      <c r="C947" s="502" t="s">
        <v>573</v>
      </c>
      <c r="D947" s="502"/>
      <c r="E947" s="502"/>
      <c r="F947" s="502"/>
      <c r="G947" s="502"/>
      <c r="H947" s="502"/>
      <c r="I947" s="502"/>
      <c r="J947" s="75"/>
      <c r="K947" s="59"/>
    </row>
    <row r="948" spans="2:11" s="1" customFormat="1" ht="14.25" customHeight="1" x14ac:dyDescent="0.25">
      <c r="B948" s="194">
        <v>1</v>
      </c>
      <c r="C948" s="190" t="s">
        <v>436</v>
      </c>
      <c r="D948" s="194" t="s">
        <v>90</v>
      </c>
      <c r="E948" s="194" t="s">
        <v>105</v>
      </c>
      <c r="F948" s="194">
        <v>3</v>
      </c>
      <c r="G948" s="205">
        <v>4.8</v>
      </c>
      <c r="H948" s="194" t="s">
        <v>257</v>
      </c>
      <c r="I948" s="194" t="s">
        <v>92</v>
      </c>
      <c r="J948" s="75"/>
      <c r="K948" s="59"/>
    </row>
    <row r="949" spans="2:11" s="1" customFormat="1" ht="12.75" customHeight="1" x14ac:dyDescent="0.25">
      <c r="B949" s="194">
        <v>2</v>
      </c>
      <c r="C949" s="358" t="s">
        <v>871</v>
      </c>
      <c r="D949" s="194" t="s">
        <v>123</v>
      </c>
      <c r="E949" s="194"/>
      <c r="F949" s="194"/>
      <c r="G949" s="205">
        <v>10.8</v>
      </c>
      <c r="H949" s="194" t="s">
        <v>257</v>
      </c>
      <c r="I949" s="194" t="s">
        <v>92</v>
      </c>
      <c r="J949" s="75"/>
      <c r="K949" s="59"/>
    </row>
    <row r="950" spans="2:11" s="1" customFormat="1" ht="15" customHeight="1" x14ac:dyDescent="0.25">
      <c r="B950" s="194">
        <v>3</v>
      </c>
      <c r="C950" s="190" t="s">
        <v>140</v>
      </c>
      <c r="D950" s="194"/>
      <c r="E950" s="194" t="s">
        <v>95</v>
      </c>
      <c r="F950" s="194">
        <v>1</v>
      </c>
      <c r="G950" s="205">
        <v>0.5</v>
      </c>
      <c r="H950" s="194" t="s">
        <v>257</v>
      </c>
      <c r="I950" s="194" t="s">
        <v>92</v>
      </c>
      <c r="J950" s="75"/>
      <c r="K950" s="59"/>
    </row>
    <row r="951" spans="2:11" s="10" customFormat="1" ht="15" customHeight="1" x14ac:dyDescent="0.25">
      <c r="B951" s="190"/>
      <c r="C951" s="11" t="s">
        <v>54</v>
      </c>
      <c r="D951" s="37"/>
      <c r="E951" s="37"/>
      <c r="F951" s="194"/>
      <c r="G951" s="68">
        <f>SUM(G948:G950)</f>
        <v>16.100000000000001</v>
      </c>
      <c r="H951" s="37"/>
      <c r="I951" s="37"/>
      <c r="J951" s="76"/>
      <c r="K951" s="59"/>
    </row>
    <row r="952" spans="2:11" s="10" customFormat="1" ht="15" customHeight="1" x14ac:dyDescent="0.25">
      <c r="B952" s="194"/>
      <c r="C952" s="14" t="s">
        <v>735</v>
      </c>
      <c r="D952" s="19"/>
      <c r="E952" s="194"/>
      <c r="F952" s="194"/>
      <c r="G952" s="68">
        <v>0</v>
      </c>
      <c r="H952" s="194"/>
      <c r="I952" s="194"/>
      <c r="J952" s="76"/>
      <c r="K952" s="59"/>
    </row>
    <row r="953" spans="2:11" s="10" customFormat="1" ht="15" customHeight="1" x14ac:dyDescent="0.25">
      <c r="B953" s="194"/>
      <c r="C953" s="465" t="s">
        <v>1250</v>
      </c>
      <c r="D953" s="19"/>
      <c r="E953" s="194"/>
      <c r="F953" s="194"/>
      <c r="G953" s="68">
        <f>SUM(G951:G952)</f>
        <v>16.100000000000001</v>
      </c>
      <c r="H953" s="194"/>
      <c r="I953" s="194"/>
      <c r="J953" s="76"/>
      <c r="K953" s="59"/>
    </row>
    <row r="954" spans="2:11" s="1" customFormat="1" ht="13.5" customHeight="1" x14ac:dyDescent="0.25">
      <c r="B954" s="182">
        <v>58</v>
      </c>
      <c r="C954" s="502" t="s">
        <v>574</v>
      </c>
      <c r="D954" s="502"/>
      <c r="E954" s="502"/>
      <c r="F954" s="502"/>
      <c r="G954" s="502"/>
      <c r="H954" s="502"/>
      <c r="I954" s="502"/>
      <c r="J954" s="75"/>
      <c r="K954" s="59"/>
    </row>
    <row r="955" spans="2:11" s="1" customFormat="1" ht="13.5" customHeight="1" x14ac:dyDescent="0.25">
      <c r="B955" s="194">
        <v>1</v>
      </c>
      <c r="C955" s="190" t="s">
        <v>436</v>
      </c>
      <c r="D955" s="194" t="s">
        <v>90</v>
      </c>
      <c r="E955" s="194" t="s">
        <v>105</v>
      </c>
      <c r="F955" s="194">
        <v>1</v>
      </c>
      <c r="G955" s="205">
        <v>10.6</v>
      </c>
      <c r="H955" s="194" t="s">
        <v>257</v>
      </c>
      <c r="I955" s="194" t="s">
        <v>92</v>
      </c>
      <c r="J955" s="75"/>
      <c r="K955" s="59"/>
    </row>
    <row r="956" spans="2:11" s="1" customFormat="1" ht="13.5" customHeight="1" x14ac:dyDescent="0.25">
      <c r="B956" s="194">
        <v>2</v>
      </c>
      <c r="C956" s="358" t="s">
        <v>872</v>
      </c>
      <c r="D956" s="355" t="s">
        <v>25</v>
      </c>
      <c r="E956" s="194" t="s">
        <v>159</v>
      </c>
      <c r="F956" s="194">
        <v>100</v>
      </c>
      <c r="G956" s="205">
        <v>500</v>
      </c>
      <c r="H956" s="194" t="s">
        <v>257</v>
      </c>
      <c r="I956" s="355" t="s">
        <v>734</v>
      </c>
      <c r="J956" s="75"/>
      <c r="K956" s="59"/>
    </row>
    <row r="957" spans="2:11" s="1" customFormat="1" ht="13.5" customHeight="1" x14ac:dyDescent="0.25">
      <c r="B957" s="194">
        <v>3</v>
      </c>
      <c r="C957" s="190" t="s">
        <v>137</v>
      </c>
      <c r="D957" s="194" t="s">
        <v>90</v>
      </c>
      <c r="E957" s="194" t="s">
        <v>159</v>
      </c>
      <c r="F957" s="194">
        <v>130</v>
      </c>
      <c r="G957" s="205">
        <v>14</v>
      </c>
      <c r="H957" s="194" t="s">
        <v>257</v>
      </c>
      <c r="I957" s="194" t="s">
        <v>92</v>
      </c>
      <c r="J957" s="75"/>
      <c r="K957" s="59"/>
    </row>
    <row r="958" spans="2:11" s="1" customFormat="1" ht="13.5" customHeight="1" x14ac:dyDescent="0.25">
      <c r="B958" s="194">
        <v>4</v>
      </c>
      <c r="C958" s="358" t="s">
        <v>871</v>
      </c>
      <c r="D958" s="194" t="s">
        <v>123</v>
      </c>
      <c r="E958" s="194"/>
      <c r="F958" s="194"/>
      <c r="G958" s="205">
        <v>8.5</v>
      </c>
      <c r="H958" s="194" t="s">
        <v>257</v>
      </c>
      <c r="I958" s="194" t="s">
        <v>92</v>
      </c>
      <c r="J958" s="75"/>
      <c r="K958" s="59"/>
    </row>
    <row r="959" spans="2:11" s="1" customFormat="1" ht="13.5" customHeight="1" x14ac:dyDescent="0.25">
      <c r="B959" s="194">
        <v>5</v>
      </c>
      <c r="C959" s="190" t="s">
        <v>140</v>
      </c>
      <c r="D959" s="194"/>
      <c r="E959" s="194" t="s">
        <v>95</v>
      </c>
      <c r="F959" s="194">
        <v>4</v>
      </c>
      <c r="G959" s="205">
        <v>4</v>
      </c>
      <c r="H959" s="194" t="s">
        <v>322</v>
      </c>
      <c r="I959" s="194" t="s">
        <v>92</v>
      </c>
      <c r="J959" s="75"/>
      <c r="K959" s="59"/>
    </row>
    <row r="960" spans="2:11" s="10" customFormat="1" ht="13.5" customHeight="1" x14ac:dyDescent="0.25">
      <c r="B960" s="190"/>
      <c r="C960" s="11" t="s">
        <v>54</v>
      </c>
      <c r="D960" s="37"/>
      <c r="E960" s="37"/>
      <c r="F960" s="194"/>
      <c r="G960" s="68">
        <f>G955+G957+G958+G959</f>
        <v>37.1</v>
      </c>
      <c r="H960" s="37"/>
      <c r="I960" s="37"/>
      <c r="J960" s="76"/>
      <c r="K960" s="59"/>
    </row>
    <row r="961" spans="2:11" s="10" customFormat="1" ht="13.5" customHeight="1" x14ac:dyDescent="0.25">
      <c r="B961" s="194"/>
      <c r="C961" s="14" t="s">
        <v>735</v>
      </c>
      <c r="D961" s="19"/>
      <c r="E961" s="194"/>
      <c r="F961" s="194"/>
      <c r="G961" s="68">
        <f>G956</f>
        <v>500</v>
      </c>
      <c r="H961" s="194"/>
      <c r="I961" s="194"/>
      <c r="J961" s="76"/>
      <c r="K961" s="59"/>
    </row>
    <row r="962" spans="2:11" s="10" customFormat="1" ht="13.5" customHeight="1" x14ac:dyDescent="0.25">
      <c r="B962" s="194"/>
      <c r="C962" s="465" t="s">
        <v>1250</v>
      </c>
      <c r="D962" s="19"/>
      <c r="E962" s="194"/>
      <c r="F962" s="194"/>
      <c r="G962" s="68">
        <f>SUM(G960:G961)</f>
        <v>537.1</v>
      </c>
      <c r="H962" s="194"/>
      <c r="I962" s="194"/>
      <c r="J962" s="76"/>
      <c r="K962" s="59"/>
    </row>
    <row r="963" spans="2:11" s="1" customFormat="1" ht="13.5" customHeight="1" x14ac:dyDescent="0.25">
      <c r="B963" s="182">
        <v>59</v>
      </c>
      <c r="C963" s="502" t="s">
        <v>575</v>
      </c>
      <c r="D963" s="502"/>
      <c r="E963" s="502"/>
      <c r="F963" s="502"/>
      <c r="G963" s="502"/>
      <c r="H963" s="502"/>
      <c r="I963" s="502"/>
      <c r="J963" s="75"/>
      <c r="K963" s="59"/>
    </row>
    <row r="964" spans="2:11" s="1" customFormat="1" ht="14.25" customHeight="1" x14ac:dyDescent="0.25">
      <c r="B964" s="194">
        <v>1</v>
      </c>
      <c r="C964" s="190" t="s">
        <v>436</v>
      </c>
      <c r="D964" s="194" t="s">
        <v>90</v>
      </c>
      <c r="E964" s="194" t="s">
        <v>105</v>
      </c>
      <c r="F964" s="194">
        <v>2</v>
      </c>
      <c r="G964" s="205">
        <v>8.25</v>
      </c>
      <c r="H964" s="194" t="s">
        <v>257</v>
      </c>
      <c r="I964" s="194" t="s">
        <v>92</v>
      </c>
      <c r="J964" s="75"/>
      <c r="K964" s="59"/>
    </row>
    <row r="965" spans="2:11" s="1" customFormat="1" ht="14.25" customHeight="1" x14ac:dyDescent="0.25">
      <c r="B965" s="194">
        <v>2</v>
      </c>
      <c r="C965" s="190" t="s">
        <v>171</v>
      </c>
      <c r="D965" s="194" t="s">
        <v>123</v>
      </c>
      <c r="E965" s="194"/>
      <c r="F965" s="194"/>
      <c r="G965" s="205">
        <v>4</v>
      </c>
      <c r="H965" s="355" t="s">
        <v>257</v>
      </c>
      <c r="I965" s="194" t="s">
        <v>92</v>
      </c>
      <c r="J965" s="75"/>
      <c r="K965" s="59"/>
    </row>
    <row r="966" spans="2:11" s="1" customFormat="1" ht="14.25" customHeight="1" x14ac:dyDescent="0.25">
      <c r="B966" s="194">
        <v>3</v>
      </c>
      <c r="C966" s="361" t="s">
        <v>791</v>
      </c>
      <c r="D966" s="355" t="s">
        <v>25</v>
      </c>
      <c r="E966" s="194" t="s">
        <v>105</v>
      </c>
      <c r="F966" s="194">
        <v>1</v>
      </c>
      <c r="G966" s="205">
        <v>500</v>
      </c>
      <c r="H966" s="194" t="s">
        <v>257</v>
      </c>
      <c r="I966" s="355" t="s">
        <v>873</v>
      </c>
      <c r="J966" s="75"/>
      <c r="K966" s="59"/>
    </row>
    <row r="967" spans="2:11" s="10" customFormat="1" ht="14.25" customHeight="1" x14ac:dyDescent="0.25">
      <c r="B967" s="190"/>
      <c r="C967" s="11" t="s">
        <v>54</v>
      </c>
      <c r="D967" s="37"/>
      <c r="E967" s="37"/>
      <c r="F967" s="194"/>
      <c r="G967" s="68">
        <f>SUM(G964:G965)</f>
        <v>12.25</v>
      </c>
      <c r="H967" s="37"/>
      <c r="I967" s="37"/>
      <c r="J967" s="76"/>
      <c r="K967" s="59"/>
    </row>
    <row r="968" spans="2:11" s="10" customFormat="1" ht="14.25" customHeight="1" x14ac:dyDescent="0.25">
      <c r="B968" s="194"/>
      <c r="C968" s="14" t="s">
        <v>735</v>
      </c>
      <c r="D968" s="19"/>
      <c r="E968" s="194"/>
      <c r="F968" s="194"/>
      <c r="G968" s="68">
        <f>G966</f>
        <v>500</v>
      </c>
      <c r="H968" s="194"/>
      <c r="I968" s="194"/>
      <c r="J968" s="76"/>
      <c r="K968" s="59"/>
    </row>
    <row r="969" spans="2:11" s="10" customFormat="1" ht="14.25" customHeight="1" x14ac:dyDescent="0.25">
      <c r="B969" s="194"/>
      <c r="C969" s="465" t="s">
        <v>1250</v>
      </c>
      <c r="D969" s="19"/>
      <c r="E969" s="194"/>
      <c r="F969" s="194"/>
      <c r="G969" s="68">
        <f>SUM(G967:G968)</f>
        <v>512.25</v>
      </c>
      <c r="H969" s="194"/>
      <c r="I969" s="194"/>
      <c r="J969" s="76"/>
      <c r="K969" s="59"/>
    </row>
    <row r="970" spans="2:11" s="1" customFormat="1" ht="14.25" customHeight="1" x14ac:dyDescent="0.25">
      <c r="B970" s="182">
        <v>60</v>
      </c>
      <c r="C970" s="502" t="s">
        <v>576</v>
      </c>
      <c r="D970" s="502"/>
      <c r="E970" s="502"/>
      <c r="F970" s="502"/>
      <c r="G970" s="502"/>
      <c r="H970" s="502"/>
      <c r="I970" s="502"/>
      <c r="J970" s="75"/>
      <c r="K970" s="59"/>
    </row>
    <row r="971" spans="2:11" s="1" customFormat="1" ht="15" customHeight="1" x14ac:dyDescent="0.25">
      <c r="B971" s="194">
        <v>1</v>
      </c>
      <c r="C971" s="190" t="s">
        <v>577</v>
      </c>
      <c r="D971" s="194" t="s">
        <v>90</v>
      </c>
      <c r="E971" s="194" t="s">
        <v>105</v>
      </c>
      <c r="F971" s="194">
        <v>2</v>
      </c>
      <c r="G971" s="205">
        <v>2</v>
      </c>
      <c r="H971" s="194" t="s">
        <v>257</v>
      </c>
      <c r="I971" s="194" t="s">
        <v>92</v>
      </c>
      <c r="J971" s="75"/>
      <c r="K971" s="59"/>
    </row>
    <row r="972" spans="2:11" s="1" customFormat="1" ht="15" customHeight="1" x14ac:dyDescent="0.25">
      <c r="B972" s="194">
        <v>2</v>
      </c>
      <c r="C972" s="358" t="s">
        <v>871</v>
      </c>
      <c r="D972" s="194" t="s">
        <v>123</v>
      </c>
      <c r="F972" s="194"/>
      <c r="G972" s="205">
        <v>40</v>
      </c>
      <c r="H972" s="194" t="s">
        <v>257</v>
      </c>
      <c r="I972" s="194" t="s">
        <v>92</v>
      </c>
      <c r="J972" s="75"/>
      <c r="K972" s="59"/>
    </row>
    <row r="973" spans="2:11" s="1" customFormat="1" ht="15" customHeight="1" x14ac:dyDescent="0.25">
      <c r="B973" s="194">
        <v>3</v>
      </c>
      <c r="C973" s="358" t="s">
        <v>874</v>
      </c>
      <c r="D973" s="194" t="s">
        <v>90</v>
      </c>
      <c r="E973" s="355" t="s">
        <v>875</v>
      </c>
      <c r="F973" s="194">
        <v>100</v>
      </c>
      <c r="G973" s="205">
        <v>50</v>
      </c>
      <c r="H973" s="194" t="s">
        <v>257</v>
      </c>
      <c r="I973" s="194" t="s">
        <v>92</v>
      </c>
      <c r="J973" s="75"/>
      <c r="K973" s="59"/>
    </row>
    <row r="974" spans="2:11" s="10" customFormat="1" ht="15" customHeight="1" x14ac:dyDescent="0.25">
      <c r="B974" s="190"/>
      <c r="C974" s="11" t="s">
        <v>54</v>
      </c>
      <c r="D974" s="37"/>
      <c r="E974" s="37"/>
      <c r="F974" s="194"/>
      <c r="G974" s="68">
        <f>SUM(G971:G973)</f>
        <v>92</v>
      </c>
      <c r="H974" s="37"/>
      <c r="I974" s="37"/>
      <c r="J974" s="76"/>
      <c r="K974" s="59"/>
    </row>
    <row r="975" spans="2:11" s="10" customFormat="1" ht="15" customHeight="1" x14ac:dyDescent="0.25">
      <c r="B975" s="194"/>
      <c r="C975" s="14" t="s">
        <v>735</v>
      </c>
      <c r="D975" s="19"/>
      <c r="E975" s="194"/>
      <c r="F975" s="194"/>
      <c r="G975" s="68">
        <v>0</v>
      </c>
      <c r="H975" s="194"/>
      <c r="I975" s="194"/>
      <c r="J975" s="76"/>
      <c r="K975" s="59"/>
    </row>
    <row r="976" spans="2:11" s="10" customFormat="1" ht="15" customHeight="1" x14ac:dyDescent="0.25">
      <c r="B976" s="194"/>
      <c r="C976" s="465" t="s">
        <v>1250</v>
      </c>
      <c r="D976" s="19"/>
      <c r="E976" s="194"/>
      <c r="F976" s="194"/>
      <c r="G976" s="68">
        <f>SUM(G974:G975)</f>
        <v>92</v>
      </c>
      <c r="H976" s="194"/>
      <c r="I976" s="194"/>
      <c r="J976" s="76"/>
      <c r="K976" s="59"/>
    </row>
    <row r="977" spans="2:11" s="1" customFormat="1" x14ac:dyDescent="0.25">
      <c r="B977" s="182">
        <v>61</v>
      </c>
      <c r="C977" s="502" t="s">
        <v>578</v>
      </c>
      <c r="D977" s="502"/>
      <c r="E977" s="502"/>
      <c r="F977" s="502"/>
      <c r="G977" s="502"/>
      <c r="H977" s="502"/>
      <c r="I977" s="502"/>
      <c r="J977" s="75"/>
      <c r="K977" s="59"/>
    </row>
    <row r="978" spans="2:11" s="1" customFormat="1" x14ac:dyDescent="0.25">
      <c r="B978" s="194">
        <v>1</v>
      </c>
      <c r="C978" s="190" t="s">
        <v>436</v>
      </c>
      <c r="D978" s="194" t="s">
        <v>90</v>
      </c>
      <c r="E978" s="194" t="s">
        <v>105</v>
      </c>
      <c r="F978" s="194">
        <v>1</v>
      </c>
      <c r="G978" s="205">
        <v>1</v>
      </c>
      <c r="H978" s="194" t="s">
        <v>257</v>
      </c>
      <c r="I978" s="194" t="s">
        <v>92</v>
      </c>
      <c r="J978" s="75"/>
      <c r="K978" s="59"/>
    </row>
    <row r="979" spans="2:11" s="1" customFormat="1" x14ac:dyDescent="0.25">
      <c r="B979" s="194">
        <v>2</v>
      </c>
      <c r="C979" s="190" t="s">
        <v>249</v>
      </c>
      <c r="D979" s="194" t="s">
        <v>90</v>
      </c>
      <c r="E979" s="194" t="s">
        <v>105</v>
      </c>
      <c r="F979" s="194">
        <v>2</v>
      </c>
      <c r="G979" s="205">
        <v>8</v>
      </c>
      <c r="H979" s="194" t="s">
        <v>257</v>
      </c>
      <c r="I979" s="194" t="s">
        <v>92</v>
      </c>
      <c r="J979" s="75"/>
      <c r="K979" s="59"/>
    </row>
    <row r="980" spans="2:11" s="1" customFormat="1" x14ac:dyDescent="0.25">
      <c r="B980" s="194">
        <v>3</v>
      </c>
      <c r="C980" s="190" t="s">
        <v>171</v>
      </c>
      <c r="D980" s="194" t="s">
        <v>123</v>
      </c>
      <c r="E980" s="194"/>
      <c r="F980" s="194"/>
      <c r="G980" s="205">
        <v>4</v>
      </c>
      <c r="H980" s="194" t="s">
        <v>257</v>
      </c>
      <c r="I980" s="194" t="s">
        <v>92</v>
      </c>
      <c r="J980" s="75"/>
      <c r="K980" s="59"/>
    </row>
    <row r="981" spans="2:11" s="10" customFormat="1" x14ac:dyDescent="0.25">
      <c r="B981" s="190"/>
      <c r="C981" s="11" t="s">
        <v>54</v>
      </c>
      <c r="D981" s="37"/>
      <c r="E981" s="37"/>
      <c r="F981" s="194"/>
      <c r="G981" s="68">
        <f>SUM(G978:G980)</f>
        <v>13</v>
      </c>
      <c r="H981" s="37"/>
      <c r="I981" s="37"/>
      <c r="J981" s="76"/>
      <c r="K981" s="59"/>
    </row>
    <row r="982" spans="2:11" s="10" customFormat="1" x14ac:dyDescent="0.25">
      <c r="B982" s="194"/>
      <c r="C982" s="14" t="s">
        <v>735</v>
      </c>
      <c r="D982" s="19"/>
      <c r="E982" s="194"/>
      <c r="F982" s="194"/>
      <c r="G982" s="68">
        <v>0</v>
      </c>
      <c r="H982" s="194"/>
      <c r="I982" s="194"/>
      <c r="J982" s="76"/>
      <c r="K982" s="59"/>
    </row>
    <row r="983" spans="2:11" s="10" customFormat="1" x14ac:dyDescent="0.25">
      <c r="B983" s="194"/>
      <c r="C983" s="465" t="s">
        <v>1250</v>
      </c>
      <c r="D983" s="19"/>
      <c r="E983" s="194"/>
      <c r="F983" s="194"/>
      <c r="G983" s="68">
        <f>SUM(G981:G982)</f>
        <v>13</v>
      </c>
      <c r="H983" s="194"/>
      <c r="I983" s="194"/>
      <c r="J983" s="76"/>
      <c r="K983" s="59"/>
    </row>
    <row r="984" spans="2:11" s="1" customFormat="1" x14ac:dyDescent="0.25">
      <c r="B984" s="194"/>
      <c r="C984" s="183" t="s">
        <v>157</v>
      </c>
      <c r="D984" s="182"/>
      <c r="E984" s="182"/>
      <c r="F984" s="182"/>
      <c r="G984" s="63"/>
      <c r="H984" s="186"/>
      <c r="I984" s="182"/>
      <c r="J984" s="75"/>
      <c r="K984" s="59"/>
    </row>
    <row r="985" spans="2:11" s="10" customFormat="1" x14ac:dyDescent="0.25">
      <c r="B985" s="190"/>
      <c r="C985" s="11" t="s">
        <v>54</v>
      </c>
      <c r="D985" s="37"/>
      <c r="E985" s="37"/>
      <c r="F985" s="194"/>
      <c r="G985" s="68">
        <f>G922+G929+G936+G944+G951+G960+G967+G974+G981</f>
        <v>280.04999999999995</v>
      </c>
      <c r="H985" s="37"/>
      <c r="I985" s="37"/>
      <c r="J985" s="76"/>
      <c r="K985" s="59"/>
    </row>
    <row r="986" spans="2:11" s="10" customFormat="1" x14ac:dyDescent="0.25">
      <c r="B986" s="194"/>
      <c r="C986" s="14" t="s">
        <v>735</v>
      </c>
      <c r="D986" s="19"/>
      <c r="E986" s="194"/>
      <c r="F986" s="194"/>
      <c r="G986" s="68">
        <f>G923+G930+G937+G945+G952+G961+G968+G975+G982</f>
        <v>1000</v>
      </c>
      <c r="H986" s="194"/>
      <c r="I986" s="194"/>
      <c r="J986" s="76"/>
      <c r="K986" s="59"/>
    </row>
    <row r="987" spans="2:11" s="10" customFormat="1" x14ac:dyDescent="0.25">
      <c r="B987" s="194"/>
      <c r="C987" s="465" t="s">
        <v>1250</v>
      </c>
      <c r="D987" s="19"/>
      <c r="E987" s="194"/>
      <c r="F987" s="194"/>
      <c r="G987" s="68">
        <f>SUM(G985:G986)</f>
        <v>1280.05</v>
      </c>
      <c r="H987" s="194"/>
      <c r="I987" s="194"/>
      <c r="J987" s="76"/>
      <c r="K987" s="59"/>
    </row>
    <row r="988" spans="2:11" s="1" customFormat="1" x14ac:dyDescent="0.25">
      <c r="B988" s="194"/>
      <c r="C988" s="188" t="s">
        <v>250</v>
      </c>
      <c r="D988" s="182"/>
      <c r="E988" s="182"/>
      <c r="F988" s="182"/>
      <c r="G988" s="68"/>
      <c r="H988" s="182"/>
      <c r="I988" s="182"/>
      <c r="J988" s="75"/>
      <c r="K988" s="59"/>
    </row>
    <row r="989" spans="2:11" s="1" customFormat="1" x14ac:dyDescent="0.25">
      <c r="B989" s="182">
        <v>62</v>
      </c>
      <c r="C989" s="502" t="s">
        <v>560</v>
      </c>
      <c r="D989" s="502"/>
      <c r="E989" s="502"/>
      <c r="F989" s="502"/>
      <c r="G989" s="502"/>
      <c r="H989" s="502"/>
      <c r="I989" s="502"/>
      <c r="J989" s="75"/>
      <c r="K989" s="59"/>
    </row>
    <row r="990" spans="2:11" s="1" customFormat="1" x14ac:dyDescent="0.25">
      <c r="B990" s="194">
        <v>1</v>
      </c>
      <c r="C990" s="190" t="s">
        <v>436</v>
      </c>
      <c r="D990" s="194" t="s">
        <v>90</v>
      </c>
      <c r="E990" s="194" t="s">
        <v>105</v>
      </c>
      <c r="F990" s="194">
        <v>3</v>
      </c>
      <c r="G990" s="205"/>
      <c r="H990" s="194" t="s">
        <v>257</v>
      </c>
      <c r="I990" s="194"/>
      <c r="J990" s="75"/>
      <c r="K990" s="59"/>
    </row>
    <row r="991" spans="2:11" s="1" customFormat="1" x14ac:dyDescent="0.25">
      <c r="B991" s="194">
        <v>2</v>
      </c>
      <c r="C991" s="190" t="s">
        <v>137</v>
      </c>
      <c r="D991" s="194" t="s">
        <v>90</v>
      </c>
      <c r="E991" s="194" t="s">
        <v>159</v>
      </c>
      <c r="F991" s="194">
        <v>30</v>
      </c>
      <c r="G991" s="205">
        <v>3</v>
      </c>
      <c r="H991" s="194" t="s">
        <v>257</v>
      </c>
      <c r="I991" s="194" t="s">
        <v>92</v>
      </c>
      <c r="J991" s="75"/>
      <c r="K991" s="59"/>
    </row>
    <row r="992" spans="2:11" s="1" customFormat="1" x14ac:dyDescent="0.25">
      <c r="B992" s="194">
        <v>3</v>
      </c>
      <c r="C992" s="358" t="s">
        <v>876</v>
      </c>
      <c r="D992" s="194" t="s">
        <v>123</v>
      </c>
      <c r="E992" s="194"/>
      <c r="F992" s="194"/>
      <c r="G992" s="205">
        <v>31.8</v>
      </c>
      <c r="H992" s="194" t="s">
        <v>257</v>
      </c>
      <c r="I992" s="355" t="s">
        <v>92</v>
      </c>
      <c r="J992" s="75"/>
      <c r="K992" s="59"/>
    </row>
    <row r="993" spans="2:11" s="1" customFormat="1" x14ac:dyDescent="0.25">
      <c r="B993" s="194">
        <v>4</v>
      </c>
      <c r="C993" s="190" t="s">
        <v>156</v>
      </c>
      <c r="D993" s="194" t="s">
        <v>90</v>
      </c>
      <c r="E993" s="194" t="s">
        <v>105</v>
      </c>
      <c r="F993" s="194">
        <v>6</v>
      </c>
      <c r="G993" s="205">
        <v>42</v>
      </c>
      <c r="H993" s="194" t="s">
        <v>257</v>
      </c>
      <c r="I993" s="355" t="s">
        <v>92</v>
      </c>
      <c r="J993" s="75"/>
      <c r="K993" s="59"/>
    </row>
    <row r="994" spans="2:11" s="1" customFormat="1" x14ac:dyDescent="0.25">
      <c r="B994" s="194">
        <v>5</v>
      </c>
      <c r="C994" s="1" t="s">
        <v>140</v>
      </c>
      <c r="D994" s="194"/>
      <c r="E994" s="76" t="s">
        <v>95</v>
      </c>
      <c r="F994" s="194">
        <v>0.45</v>
      </c>
      <c r="G994" s="205">
        <v>0.18</v>
      </c>
      <c r="H994" s="194" t="s">
        <v>257</v>
      </c>
      <c r="I994" s="194" t="s">
        <v>92</v>
      </c>
      <c r="J994" s="75"/>
      <c r="K994" s="59"/>
    </row>
    <row r="995" spans="2:11" s="10" customFormat="1" x14ac:dyDescent="0.25">
      <c r="B995" s="190"/>
      <c r="C995" s="11" t="s">
        <v>54</v>
      </c>
      <c r="D995" s="37"/>
      <c r="E995" s="37"/>
      <c r="F995" s="194"/>
      <c r="G995" s="68">
        <f>SUM(G991:G994)</f>
        <v>76.98</v>
      </c>
      <c r="H995" s="37"/>
      <c r="I995" s="37"/>
      <c r="J995" s="76"/>
      <c r="K995" s="59"/>
    </row>
    <row r="996" spans="2:11" s="10" customFormat="1" x14ac:dyDescent="0.25">
      <c r="B996" s="194"/>
      <c r="C996" s="14" t="s">
        <v>735</v>
      </c>
      <c r="D996" s="19"/>
      <c r="E996" s="194"/>
      <c r="F996" s="194"/>
      <c r="G996" s="68">
        <v>0</v>
      </c>
      <c r="H996" s="194"/>
      <c r="I996" s="194"/>
      <c r="J996" s="76"/>
      <c r="K996" s="59"/>
    </row>
    <row r="997" spans="2:11" s="10" customFormat="1" x14ac:dyDescent="0.25">
      <c r="B997" s="194"/>
      <c r="C997" s="465" t="s">
        <v>1250</v>
      </c>
      <c r="D997" s="19"/>
      <c r="E997" s="194"/>
      <c r="F997" s="194"/>
      <c r="G997" s="68">
        <f>SUM(G995:G996)</f>
        <v>76.98</v>
      </c>
      <c r="H997" s="194"/>
      <c r="I997" s="194"/>
      <c r="J997" s="76"/>
      <c r="K997" s="59"/>
    </row>
    <row r="998" spans="2:11" s="1" customFormat="1" x14ac:dyDescent="0.25">
      <c r="B998" s="182">
        <v>63</v>
      </c>
      <c r="C998" s="502" t="s">
        <v>559</v>
      </c>
      <c r="D998" s="502"/>
      <c r="E998" s="502"/>
      <c r="F998" s="502"/>
      <c r="G998" s="502"/>
      <c r="H998" s="502"/>
      <c r="I998" s="502"/>
      <c r="J998" s="75"/>
      <c r="K998" s="59"/>
    </row>
    <row r="999" spans="2:11" s="1" customFormat="1" x14ac:dyDescent="0.25">
      <c r="B999" s="194">
        <v>1</v>
      </c>
      <c r="C999" s="190" t="s">
        <v>436</v>
      </c>
      <c r="D999" s="194" t="s">
        <v>90</v>
      </c>
      <c r="E999" s="194" t="s">
        <v>105</v>
      </c>
      <c r="F999" s="194">
        <v>4</v>
      </c>
      <c r="G999" s="205">
        <v>6</v>
      </c>
      <c r="H999" s="194" t="s">
        <v>257</v>
      </c>
      <c r="I999" s="194" t="s">
        <v>92</v>
      </c>
      <c r="J999" s="75"/>
      <c r="K999" s="59"/>
    </row>
    <row r="1000" spans="2:11" s="1" customFormat="1" x14ac:dyDescent="0.25">
      <c r="B1000" s="194">
        <v>2</v>
      </c>
      <c r="C1000" s="358" t="s">
        <v>876</v>
      </c>
      <c r="D1000" s="194" t="s">
        <v>123</v>
      </c>
      <c r="E1000" s="194"/>
      <c r="F1000" s="194"/>
      <c r="G1000" s="205">
        <v>9.5</v>
      </c>
      <c r="H1000" s="194" t="s">
        <v>257</v>
      </c>
      <c r="I1000" s="355" t="s">
        <v>92</v>
      </c>
      <c r="J1000" s="75"/>
      <c r="K1000" s="59"/>
    </row>
    <row r="1001" spans="2:11" s="1" customFormat="1" x14ac:dyDescent="0.25">
      <c r="B1001" s="194">
        <v>3</v>
      </c>
      <c r="C1001" s="358" t="s">
        <v>137</v>
      </c>
      <c r="D1001" s="194" t="s">
        <v>90</v>
      </c>
      <c r="E1001" s="355" t="s">
        <v>875</v>
      </c>
      <c r="F1001" s="194">
        <v>42</v>
      </c>
      <c r="G1001" s="205">
        <v>28</v>
      </c>
      <c r="H1001" s="194" t="s">
        <v>257</v>
      </c>
      <c r="I1001" s="194" t="s">
        <v>92</v>
      </c>
      <c r="J1001" s="75"/>
      <c r="K1001" s="59"/>
    </row>
    <row r="1002" spans="2:11" s="10" customFormat="1" x14ac:dyDescent="0.25">
      <c r="B1002" s="190"/>
      <c r="C1002" s="11" t="s">
        <v>54</v>
      </c>
      <c r="D1002" s="37"/>
      <c r="E1002" s="37"/>
      <c r="F1002" s="194"/>
      <c r="G1002" s="68">
        <f>SUM(G999:G1001)</f>
        <v>43.5</v>
      </c>
      <c r="H1002" s="37"/>
      <c r="I1002" s="37"/>
      <c r="J1002" s="76"/>
      <c r="K1002" s="59"/>
    </row>
    <row r="1003" spans="2:11" s="10" customFormat="1" x14ac:dyDescent="0.25">
      <c r="B1003" s="194"/>
      <c r="C1003" s="14" t="s">
        <v>735</v>
      </c>
      <c r="D1003" s="19"/>
      <c r="E1003" s="194"/>
      <c r="F1003" s="194"/>
      <c r="G1003" s="68">
        <v>0</v>
      </c>
      <c r="H1003" s="194"/>
      <c r="I1003" s="194"/>
      <c r="J1003" s="76"/>
      <c r="K1003" s="59"/>
    </row>
    <row r="1004" spans="2:11" s="10" customFormat="1" x14ac:dyDescent="0.25">
      <c r="B1004" s="194"/>
      <c r="C1004" s="465" t="s">
        <v>1250</v>
      </c>
      <c r="D1004" s="19"/>
      <c r="E1004" s="194"/>
      <c r="F1004" s="194"/>
      <c r="G1004" s="68">
        <f>SUM(G1002:G1003)</f>
        <v>43.5</v>
      </c>
      <c r="H1004" s="194"/>
      <c r="I1004" s="194"/>
      <c r="J1004" s="76"/>
      <c r="K1004" s="59"/>
    </row>
    <row r="1005" spans="2:11" s="1" customFormat="1" x14ac:dyDescent="0.25">
      <c r="B1005" s="182">
        <v>64</v>
      </c>
      <c r="C1005" s="499" t="s">
        <v>558</v>
      </c>
      <c r="D1005" s="500"/>
      <c r="E1005" s="500"/>
      <c r="F1005" s="500"/>
      <c r="G1005" s="500"/>
      <c r="H1005" s="500"/>
      <c r="I1005" s="501"/>
      <c r="J1005" s="75"/>
      <c r="K1005" s="59"/>
    </row>
    <row r="1006" spans="2:11" s="1" customFormat="1" x14ac:dyDescent="0.25">
      <c r="B1006" s="194">
        <v>1</v>
      </c>
      <c r="C1006" s="190" t="s">
        <v>436</v>
      </c>
      <c r="D1006" s="194" t="s">
        <v>90</v>
      </c>
      <c r="E1006" s="194" t="s">
        <v>105</v>
      </c>
      <c r="F1006" s="194">
        <v>1</v>
      </c>
      <c r="G1006" s="205">
        <v>37.5</v>
      </c>
      <c r="H1006" s="194" t="s">
        <v>257</v>
      </c>
      <c r="I1006" s="194" t="s">
        <v>92</v>
      </c>
      <c r="J1006" s="75"/>
      <c r="K1006" s="59"/>
    </row>
    <row r="1007" spans="2:11" s="1" customFormat="1" x14ac:dyDescent="0.25">
      <c r="B1007" s="194">
        <v>2</v>
      </c>
      <c r="C1007" s="358" t="s">
        <v>876</v>
      </c>
      <c r="D1007" s="194" t="s">
        <v>123</v>
      </c>
      <c r="E1007" s="194"/>
      <c r="F1007" s="194"/>
      <c r="G1007" s="205">
        <v>12.9</v>
      </c>
      <c r="H1007" s="194" t="s">
        <v>257</v>
      </c>
      <c r="I1007" s="194" t="s">
        <v>92</v>
      </c>
      <c r="J1007" s="75"/>
      <c r="K1007" s="59"/>
    </row>
    <row r="1008" spans="2:11" s="1" customFormat="1" x14ac:dyDescent="0.25">
      <c r="B1008" s="194">
        <v>3</v>
      </c>
      <c r="C1008" s="358" t="s">
        <v>877</v>
      </c>
      <c r="D1008" s="194"/>
      <c r="E1008" s="194" t="s">
        <v>95</v>
      </c>
      <c r="F1008" s="194">
        <v>1</v>
      </c>
      <c r="G1008" s="205">
        <v>0.81</v>
      </c>
      <c r="H1008" s="194" t="s">
        <v>257</v>
      </c>
      <c r="I1008" s="194" t="s">
        <v>92</v>
      </c>
      <c r="J1008" s="75"/>
      <c r="K1008" s="59"/>
    </row>
    <row r="1009" spans="2:11" s="10" customFormat="1" x14ac:dyDescent="0.25">
      <c r="B1009" s="190"/>
      <c r="C1009" s="11" t="s">
        <v>54</v>
      </c>
      <c r="D1009" s="37"/>
      <c r="E1009" s="37"/>
      <c r="F1009" s="194"/>
      <c r="G1009" s="68">
        <f>SUM(G1006:G1008)</f>
        <v>51.21</v>
      </c>
      <c r="H1009" s="37"/>
      <c r="I1009" s="37"/>
      <c r="J1009" s="76"/>
      <c r="K1009" s="59"/>
    </row>
    <row r="1010" spans="2:11" s="10" customFormat="1" x14ac:dyDescent="0.25">
      <c r="B1010" s="194"/>
      <c r="C1010" s="14" t="s">
        <v>735</v>
      </c>
      <c r="D1010" s="19"/>
      <c r="E1010" s="194"/>
      <c r="F1010" s="194"/>
      <c r="G1010" s="68">
        <v>0</v>
      </c>
      <c r="H1010" s="194"/>
      <c r="I1010" s="194"/>
      <c r="J1010" s="76"/>
      <c r="K1010" s="59"/>
    </row>
    <row r="1011" spans="2:11" s="10" customFormat="1" x14ac:dyDescent="0.25">
      <c r="B1011" s="194"/>
      <c r="C1011" s="465" t="s">
        <v>1250</v>
      </c>
      <c r="D1011" s="19"/>
      <c r="E1011" s="194"/>
      <c r="F1011" s="194"/>
      <c r="G1011" s="68">
        <f>SUM(G1009:G1010)</f>
        <v>51.21</v>
      </c>
      <c r="H1011" s="194"/>
      <c r="I1011" s="194"/>
      <c r="J1011" s="76"/>
      <c r="K1011" s="59"/>
    </row>
    <row r="1012" spans="2:11" s="1" customFormat="1" x14ac:dyDescent="0.25">
      <c r="B1012" s="182">
        <v>65</v>
      </c>
      <c r="C1012" s="499" t="s">
        <v>557</v>
      </c>
      <c r="D1012" s="500"/>
      <c r="E1012" s="500"/>
      <c r="F1012" s="500"/>
      <c r="G1012" s="500"/>
      <c r="H1012" s="500"/>
      <c r="I1012" s="501"/>
      <c r="J1012" s="75"/>
      <c r="K1012" s="59"/>
    </row>
    <row r="1013" spans="2:11" s="1" customFormat="1" x14ac:dyDescent="0.25">
      <c r="B1013" s="194">
        <v>1</v>
      </c>
      <c r="C1013" s="190" t="s">
        <v>436</v>
      </c>
      <c r="D1013" s="194" t="s">
        <v>90</v>
      </c>
      <c r="E1013" s="194" t="s">
        <v>105</v>
      </c>
      <c r="F1013" s="194">
        <v>3</v>
      </c>
      <c r="G1013" s="205">
        <v>11</v>
      </c>
      <c r="H1013" s="355" t="s">
        <v>257</v>
      </c>
      <c r="I1013" s="194" t="s">
        <v>92</v>
      </c>
      <c r="J1013" s="75"/>
      <c r="K1013" s="59"/>
    </row>
    <row r="1014" spans="2:11" s="1" customFormat="1" x14ac:dyDescent="0.25">
      <c r="B1014" s="194">
        <v>2</v>
      </c>
      <c r="C1014" s="358" t="s">
        <v>865</v>
      </c>
      <c r="D1014" s="194" t="s">
        <v>123</v>
      </c>
      <c r="E1014" s="355" t="s">
        <v>875</v>
      </c>
      <c r="F1014" s="194">
        <v>30</v>
      </c>
      <c r="G1014" s="205">
        <v>1.5</v>
      </c>
      <c r="H1014" s="194" t="s">
        <v>322</v>
      </c>
      <c r="I1014" s="194" t="s">
        <v>92</v>
      </c>
      <c r="J1014" s="75"/>
      <c r="K1014" s="59"/>
    </row>
    <row r="1015" spans="2:11" s="1" customFormat="1" x14ac:dyDescent="0.25">
      <c r="B1015" s="194">
        <v>3</v>
      </c>
      <c r="C1015" s="358" t="s">
        <v>878</v>
      </c>
      <c r="D1015" s="194" t="s">
        <v>90</v>
      </c>
      <c r="E1015" s="355" t="s">
        <v>875</v>
      </c>
      <c r="F1015" s="194">
        <v>60</v>
      </c>
      <c r="G1015" s="205">
        <v>3</v>
      </c>
      <c r="H1015" s="355" t="s">
        <v>257</v>
      </c>
      <c r="I1015" s="194" t="s">
        <v>92</v>
      </c>
      <c r="J1015" s="75"/>
      <c r="K1015" s="59"/>
    </row>
    <row r="1016" spans="2:11" s="10" customFormat="1" x14ac:dyDescent="0.25">
      <c r="B1016" s="190"/>
      <c r="C1016" s="11" t="s">
        <v>54</v>
      </c>
      <c r="D1016" s="37"/>
      <c r="E1016" s="37"/>
      <c r="F1016" s="194"/>
      <c r="G1016" s="68">
        <f>SUM(G1012:G1015)</f>
        <v>15.5</v>
      </c>
      <c r="H1016" s="37"/>
      <c r="I1016" s="37"/>
      <c r="J1016" s="76"/>
      <c r="K1016" s="59"/>
    </row>
    <row r="1017" spans="2:11" s="10" customFormat="1" x14ac:dyDescent="0.25">
      <c r="B1017" s="194"/>
      <c r="C1017" s="14" t="s">
        <v>735</v>
      </c>
      <c r="D1017" s="19"/>
      <c r="E1017" s="194"/>
      <c r="F1017" s="194"/>
      <c r="G1017" s="68">
        <v>0</v>
      </c>
      <c r="H1017" s="194"/>
      <c r="I1017" s="194"/>
      <c r="J1017" s="76"/>
      <c r="K1017" s="59"/>
    </row>
    <row r="1018" spans="2:11" s="10" customFormat="1" x14ac:dyDescent="0.25">
      <c r="B1018" s="194"/>
      <c r="C1018" s="465" t="s">
        <v>1250</v>
      </c>
      <c r="D1018" s="19"/>
      <c r="E1018" s="194"/>
      <c r="F1018" s="194"/>
      <c r="G1018" s="68">
        <f>SUM(G1016:G1017)</f>
        <v>15.5</v>
      </c>
      <c r="H1018" s="194"/>
      <c r="I1018" s="194"/>
      <c r="J1018" s="76"/>
      <c r="K1018" s="59"/>
    </row>
    <row r="1019" spans="2:11" s="1" customFormat="1" x14ac:dyDescent="0.25">
      <c r="B1019" s="182">
        <v>66</v>
      </c>
      <c r="C1019" s="502" t="s">
        <v>556</v>
      </c>
      <c r="D1019" s="502"/>
      <c r="E1019" s="502"/>
      <c r="F1019" s="502"/>
      <c r="G1019" s="502"/>
      <c r="H1019" s="502"/>
      <c r="I1019" s="502"/>
      <c r="J1019" s="75"/>
      <c r="K1019" s="59"/>
    </row>
    <row r="1020" spans="2:11" s="1" customFormat="1" x14ac:dyDescent="0.25">
      <c r="B1020" s="194">
        <v>1</v>
      </c>
      <c r="C1020" s="190" t="s">
        <v>436</v>
      </c>
      <c r="D1020" s="194" t="s">
        <v>90</v>
      </c>
      <c r="E1020" s="194" t="s">
        <v>105</v>
      </c>
      <c r="F1020" s="194">
        <v>1</v>
      </c>
      <c r="G1020" s="205" t="s">
        <v>89</v>
      </c>
      <c r="H1020" s="194" t="s">
        <v>257</v>
      </c>
      <c r="I1020" s="194"/>
      <c r="J1020" s="75"/>
      <c r="K1020" s="59"/>
    </row>
    <row r="1021" spans="2:11" s="1" customFormat="1" x14ac:dyDescent="0.25">
      <c r="B1021" s="194">
        <v>2</v>
      </c>
      <c r="C1021" s="358" t="s">
        <v>876</v>
      </c>
      <c r="D1021" s="194" t="s">
        <v>123</v>
      </c>
      <c r="E1021" s="194"/>
      <c r="F1021" s="194"/>
      <c r="G1021" s="205">
        <v>3.2</v>
      </c>
      <c r="H1021" s="355" t="s">
        <v>257</v>
      </c>
      <c r="I1021" s="194" t="s">
        <v>92</v>
      </c>
      <c r="J1021" s="75"/>
      <c r="K1021" s="59"/>
    </row>
    <row r="1022" spans="2:11" s="1" customFormat="1" x14ac:dyDescent="0.25">
      <c r="B1022" s="194">
        <v>3</v>
      </c>
      <c r="C1022" s="190" t="s">
        <v>561</v>
      </c>
      <c r="D1022" s="194" t="s">
        <v>90</v>
      </c>
      <c r="E1022" s="194" t="s">
        <v>398</v>
      </c>
      <c r="F1022" s="194">
        <v>684</v>
      </c>
      <c r="G1022" s="205">
        <v>15.5</v>
      </c>
      <c r="H1022" s="194" t="s">
        <v>257</v>
      </c>
      <c r="I1022" s="194" t="s">
        <v>92</v>
      </c>
      <c r="J1022" s="75"/>
      <c r="K1022" s="59"/>
    </row>
    <row r="1023" spans="2:11" s="1" customFormat="1" x14ac:dyDescent="0.25">
      <c r="B1023" s="194"/>
      <c r="G1023" s="205"/>
      <c r="H1023" s="355" t="s">
        <v>40</v>
      </c>
      <c r="I1023" s="194"/>
      <c r="J1023" s="75"/>
      <c r="K1023" s="59"/>
    </row>
    <row r="1024" spans="2:11" s="10" customFormat="1" ht="14.25" customHeight="1" x14ac:dyDescent="0.25">
      <c r="B1024" s="190"/>
      <c r="C1024" s="11" t="s">
        <v>54</v>
      </c>
      <c r="D1024" s="37"/>
      <c r="E1024" s="37"/>
      <c r="F1024" s="194"/>
      <c r="G1024" s="68">
        <f>SUM(G1021:G1023)</f>
        <v>18.7</v>
      </c>
      <c r="H1024" s="37"/>
      <c r="I1024" s="37"/>
      <c r="J1024" s="76"/>
      <c r="K1024" s="59"/>
    </row>
    <row r="1025" spans="2:11" s="10" customFormat="1" ht="14.25" customHeight="1" x14ac:dyDescent="0.25">
      <c r="B1025" s="194"/>
      <c r="C1025" s="14" t="s">
        <v>735</v>
      </c>
      <c r="D1025" s="19"/>
      <c r="E1025" s="194"/>
      <c r="F1025" s="194"/>
      <c r="G1025" s="68">
        <v>0</v>
      </c>
      <c r="H1025" s="194"/>
      <c r="I1025" s="194"/>
      <c r="J1025" s="76"/>
      <c r="K1025" s="59"/>
    </row>
    <row r="1026" spans="2:11" s="10" customFormat="1" ht="14.25" customHeight="1" x14ac:dyDescent="0.25">
      <c r="B1026" s="194"/>
      <c r="C1026" s="465" t="s">
        <v>1250</v>
      </c>
      <c r="D1026" s="19"/>
      <c r="E1026" s="194"/>
      <c r="F1026" s="194"/>
      <c r="G1026" s="68">
        <f>SUM(G1024:G1025)</f>
        <v>18.7</v>
      </c>
      <c r="H1026" s="194"/>
      <c r="I1026" s="194"/>
      <c r="J1026" s="76"/>
      <c r="K1026" s="59"/>
    </row>
    <row r="1027" spans="2:11" s="1" customFormat="1" ht="14.25" customHeight="1" x14ac:dyDescent="0.25">
      <c r="B1027" s="194"/>
      <c r="C1027" s="183" t="s">
        <v>157</v>
      </c>
      <c r="D1027" s="182"/>
      <c r="E1027" s="182"/>
      <c r="F1027" s="182"/>
      <c r="G1027" s="63"/>
      <c r="H1027" s="186"/>
      <c r="I1027" s="182"/>
      <c r="J1027" s="75"/>
      <c r="K1027" s="59"/>
    </row>
    <row r="1028" spans="2:11" s="1" customFormat="1" ht="14.25" customHeight="1" x14ac:dyDescent="0.25">
      <c r="B1028" s="241"/>
      <c r="C1028" s="242" t="s">
        <v>54</v>
      </c>
      <c r="D1028" s="241"/>
      <c r="E1028" s="241"/>
      <c r="F1028" s="241"/>
      <c r="G1028" s="67">
        <f>G995+G1002+G1009+G1016+G1024</f>
        <v>205.89</v>
      </c>
      <c r="H1028" s="241"/>
      <c r="I1028" s="243"/>
      <c r="J1028" s="75"/>
      <c r="K1028" s="59"/>
    </row>
    <row r="1029" spans="2:11" s="1" customFormat="1" ht="14.25" customHeight="1" x14ac:dyDescent="0.25">
      <c r="B1029" s="241"/>
      <c r="C1029" s="14" t="s">
        <v>735</v>
      </c>
      <c r="D1029" s="202"/>
      <c r="E1029" s="241"/>
      <c r="F1029" s="241"/>
      <c r="G1029" s="67">
        <f>G996+G1003+G1010+G1017+G1025</f>
        <v>0</v>
      </c>
      <c r="H1029" s="241"/>
      <c r="I1029" s="243"/>
      <c r="J1029" s="75"/>
      <c r="K1029" s="59"/>
    </row>
    <row r="1030" spans="2:11" s="1" customFormat="1" ht="14.25" customHeight="1" x14ac:dyDescent="0.25">
      <c r="B1030" s="202"/>
      <c r="C1030" s="465" t="s">
        <v>1250</v>
      </c>
      <c r="D1030" s="241"/>
      <c r="E1030" s="202"/>
      <c r="F1030" s="202"/>
      <c r="G1030" s="63">
        <f>SUM(G1028:G1029)</f>
        <v>205.89</v>
      </c>
      <c r="H1030" s="202"/>
      <c r="I1030" s="194"/>
      <c r="J1030" s="75"/>
      <c r="K1030" s="59"/>
    </row>
    <row r="1031" spans="2:11" s="1" customFormat="1" ht="14.25" customHeight="1" x14ac:dyDescent="0.25">
      <c r="B1031" s="496" t="s">
        <v>438</v>
      </c>
      <c r="C1031" s="496"/>
      <c r="D1031" s="496"/>
      <c r="E1031" s="496"/>
      <c r="F1031" s="496"/>
      <c r="G1031" s="496"/>
      <c r="H1031" s="496"/>
      <c r="I1031" s="496"/>
      <c r="J1031" s="76"/>
      <c r="K1031" s="59"/>
    </row>
    <row r="1032" spans="2:11" s="1" customFormat="1" ht="14.25" customHeight="1" x14ac:dyDescent="0.25">
      <c r="B1032" s="194"/>
      <c r="C1032" s="200" t="s">
        <v>54</v>
      </c>
      <c r="D1032" s="203"/>
      <c r="E1032" s="194"/>
      <c r="F1032" s="194"/>
      <c r="G1032" s="63">
        <f>G526+G633+G684+G725+G754+G854+G915+G985+G1028</f>
        <v>7141.0900000000011</v>
      </c>
      <c r="H1032" s="194"/>
      <c r="I1032" s="194"/>
      <c r="J1032" s="76"/>
      <c r="K1032" s="59"/>
    </row>
    <row r="1033" spans="2:11" s="1" customFormat="1" ht="14.25" customHeight="1" x14ac:dyDescent="0.25">
      <c r="B1033" s="194"/>
      <c r="C1033" s="14" t="s">
        <v>735</v>
      </c>
      <c r="D1033" s="203"/>
      <c r="E1033" s="194"/>
      <c r="F1033" s="194"/>
      <c r="G1033" s="63">
        <f>G527+G634+G685+G726+G755+G855+G916+G986+G1029</f>
        <v>12900.619999999999</v>
      </c>
      <c r="H1033" s="194"/>
      <c r="I1033" s="194"/>
      <c r="J1033" s="76"/>
      <c r="K1033" s="59"/>
    </row>
    <row r="1034" spans="2:11" s="1" customFormat="1" ht="14.25" customHeight="1" x14ac:dyDescent="0.25">
      <c r="B1034" s="194"/>
      <c r="C1034" s="465" t="s">
        <v>1250</v>
      </c>
      <c r="D1034" s="203"/>
      <c r="E1034" s="194"/>
      <c r="F1034" s="194"/>
      <c r="G1034" s="63">
        <f>SUM(G1032:G1033)</f>
        <v>20041.71</v>
      </c>
      <c r="H1034" s="244"/>
      <c r="I1034" s="194"/>
      <c r="J1034" s="245"/>
      <c r="K1034" s="59"/>
    </row>
    <row r="1035" spans="2:11" s="1" customFormat="1" ht="20.25" x14ac:dyDescent="0.25">
      <c r="B1035" s="503" t="s">
        <v>683</v>
      </c>
      <c r="C1035" s="504"/>
      <c r="D1035" s="504"/>
      <c r="E1035" s="504"/>
      <c r="F1035" s="504"/>
      <c r="G1035" s="504"/>
      <c r="H1035" s="504"/>
      <c r="I1035" s="504"/>
      <c r="J1035" s="76"/>
      <c r="K1035" s="59"/>
    </row>
    <row r="1036" spans="2:11" s="1" customFormat="1" x14ac:dyDescent="0.25">
      <c r="B1036" s="496" t="s">
        <v>318</v>
      </c>
      <c r="C1036" s="497"/>
      <c r="D1036" s="497"/>
      <c r="E1036" s="497"/>
      <c r="F1036" s="497"/>
      <c r="G1036" s="497"/>
      <c r="H1036" s="497"/>
      <c r="I1036" s="497"/>
      <c r="J1036" s="76"/>
      <c r="K1036" s="59"/>
    </row>
    <row r="1037" spans="2:11" s="1" customFormat="1" ht="16.5" customHeight="1" x14ac:dyDescent="0.25">
      <c r="B1037" s="194">
        <v>1</v>
      </c>
      <c r="C1037" s="203" t="s">
        <v>581</v>
      </c>
      <c r="D1037" s="194" t="s">
        <v>25</v>
      </c>
      <c r="E1037" s="194" t="s">
        <v>132</v>
      </c>
      <c r="F1037" s="194">
        <v>145</v>
      </c>
      <c r="G1037" s="106">
        <v>398</v>
      </c>
      <c r="H1037" s="363" t="s">
        <v>460</v>
      </c>
      <c r="I1037" s="107" t="s">
        <v>734</v>
      </c>
      <c r="J1037" s="76"/>
      <c r="K1037" s="59"/>
    </row>
    <row r="1038" spans="2:11" s="1" customFormat="1" ht="16.5" customHeight="1" x14ac:dyDescent="0.25">
      <c r="B1038" s="194">
        <v>2</v>
      </c>
      <c r="C1038" s="203" t="s">
        <v>579</v>
      </c>
      <c r="D1038" s="194" t="s">
        <v>90</v>
      </c>
      <c r="E1038" s="355" t="s">
        <v>132</v>
      </c>
      <c r="F1038" s="194">
        <v>28</v>
      </c>
      <c r="G1038" s="106">
        <v>0.34</v>
      </c>
      <c r="H1038" s="363" t="s">
        <v>582</v>
      </c>
      <c r="I1038" s="107" t="s">
        <v>734</v>
      </c>
      <c r="J1038" s="76"/>
      <c r="K1038" s="59"/>
    </row>
    <row r="1039" spans="2:11" s="1" customFormat="1" ht="16.5" customHeight="1" x14ac:dyDescent="0.25">
      <c r="B1039" s="194">
        <v>3</v>
      </c>
      <c r="C1039" s="361" t="s">
        <v>879</v>
      </c>
      <c r="D1039" s="194" t="s">
        <v>90</v>
      </c>
      <c r="E1039" s="355" t="s">
        <v>132</v>
      </c>
      <c r="F1039" s="194">
        <v>18</v>
      </c>
      <c r="G1039" s="205">
        <v>0</v>
      </c>
      <c r="H1039" s="76" t="s">
        <v>206</v>
      </c>
      <c r="I1039" s="107"/>
      <c r="J1039" s="76"/>
      <c r="K1039" s="59"/>
    </row>
    <row r="1040" spans="2:11" s="1" customFormat="1" ht="30" customHeight="1" x14ac:dyDescent="0.25">
      <c r="B1040" s="194">
        <v>4</v>
      </c>
      <c r="C1040" s="366" t="s">
        <v>453</v>
      </c>
      <c r="D1040" s="194" t="s">
        <v>90</v>
      </c>
      <c r="E1040" s="355" t="s">
        <v>875</v>
      </c>
      <c r="F1040" s="194">
        <v>92</v>
      </c>
      <c r="G1040" s="192">
        <v>0</v>
      </c>
      <c r="H1040" s="73" t="s">
        <v>106</v>
      </c>
      <c r="I1040" s="107"/>
      <c r="J1040" s="76"/>
      <c r="K1040" s="59"/>
    </row>
    <row r="1041" spans="2:11" s="1" customFormat="1" ht="16.5" customHeight="1" x14ac:dyDescent="0.25">
      <c r="B1041" s="194">
        <v>5</v>
      </c>
      <c r="C1041" s="203" t="s">
        <v>454</v>
      </c>
      <c r="D1041" s="194" t="s">
        <v>90</v>
      </c>
      <c r="E1041" s="355" t="s">
        <v>875</v>
      </c>
      <c r="F1041" s="194">
        <v>18</v>
      </c>
      <c r="G1041" s="192">
        <v>0</v>
      </c>
      <c r="H1041" s="73" t="s">
        <v>106</v>
      </c>
      <c r="I1041" s="107"/>
      <c r="J1041" s="76"/>
      <c r="K1041" s="59"/>
    </row>
    <row r="1042" spans="2:11" s="1" customFormat="1" ht="16.5" customHeight="1" x14ac:dyDescent="0.25">
      <c r="B1042" s="194">
        <v>6</v>
      </c>
      <c r="C1042" s="203" t="s">
        <v>580</v>
      </c>
      <c r="D1042" s="194" t="s">
        <v>90</v>
      </c>
      <c r="E1042" s="355" t="s">
        <v>880</v>
      </c>
      <c r="F1042" s="194">
        <v>0.3</v>
      </c>
      <c r="G1042" s="192">
        <v>0</v>
      </c>
      <c r="H1042" s="73" t="s">
        <v>97</v>
      </c>
      <c r="I1042" s="107"/>
      <c r="J1042" s="76"/>
      <c r="K1042" s="59"/>
    </row>
    <row r="1043" spans="2:11" s="1" customFormat="1" ht="16.5" customHeight="1" x14ac:dyDescent="0.25">
      <c r="B1043" s="194">
        <v>7</v>
      </c>
      <c r="C1043" s="367" t="s">
        <v>45</v>
      </c>
      <c r="D1043" s="194" t="s">
        <v>90</v>
      </c>
      <c r="E1043" s="194" t="s">
        <v>132</v>
      </c>
      <c r="F1043" s="194">
        <v>1.5</v>
      </c>
      <c r="G1043" s="192">
        <v>0</v>
      </c>
      <c r="H1043" s="73" t="s">
        <v>26</v>
      </c>
      <c r="I1043" s="107"/>
      <c r="J1043" s="76"/>
      <c r="K1043" s="59"/>
    </row>
    <row r="1044" spans="2:11" s="1" customFormat="1" ht="16.5" customHeight="1" x14ac:dyDescent="0.25">
      <c r="B1044" s="194"/>
      <c r="C1044" s="200" t="s">
        <v>54</v>
      </c>
      <c r="D1044" s="194"/>
      <c r="E1044" s="194"/>
      <c r="F1044" s="194"/>
      <c r="G1044" s="63">
        <v>0</v>
      </c>
      <c r="H1044" s="194"/>
      <c r="I1044" s="196"/>
      <c r="J1044" s="76"/>
      <c r="K1044" s="59"/>
    </row>
    <row r="1045" spans="2:11" s="1" customFormat="1" ht="16.5" customHeight="1" x14ac:dyDescent="0.25">
      <c r="B1045" s="194"/>
      <c r="C1045" s="14" t="s">
        <v>735</v>
      </c>
      <c r="D1045" s="203"/>
      <c r="E1045" s="194"/>
      <c r="F1045" s="194"/>
      <c r="G1045" s="63">
        <f>SUM(G1037:G1043)</f>
        <v>398.34</v>
      </c>
      <c r="H1045" s="194"/>
      <c r="I1045" s="194"/>
      <c r="J1045" s="76"/>
      <c r="K1045" s="59"/>
    </row>
    <row r="1046" spans="2:11" s="1" customFormat="1" ht="16.5" customHeight="1" x14ac:dyDescent="0.25">
      <c r="B1046" s="194"/>
      <c r="C1046" s="465" t="s">
        <v>1250</v>
      </c>
      <c r="D1046" s="203"/>
      <c r="E1046" s="194"/>
      <c r="F1046" s="194"/>
      <c r="G1046" s="63">
        <f>G1044+G1045</f>
        <v>398.34</v>
      </c>
      <c r="H1046" s="194"/>
      <c r="I1046" s="194"/>
      <c r="J1046" s="76"/>
      <c r="K1046" s="60"/>
    </row>
    <row r="1047" spans="2:11" s="1" customFormat="1" x14ac:dyDescent="0.25">
      <c r="B1047" s="496" t="s">
        <v>317</v>
      </c>
      <c r="C1047" s="497"/>
      <c r="D1047" s="497"/>
      <c r="E1047" s="497"/>
      <c r="F1047" s="497"/>
      <c r="G1047" s="497"/>
      <c r="H1047" s="497"/>
      <c r="I1047" s="497"/>
      <c r="J1047" s="76"/>
      <c r="K1047" s="59"/>
    </row>
    <row r="1048" spans="2:11" s="1" customFormat="1" x14ac:dyDescent="0.25">
      <c r="B1048" s="31" t="s">
        <v>27</v>
      </c>
      <c r="C1048" s="358" t="s">
        <v>881</v>
      </c>
      <c r="D1048" s="194" t="s">
        <v>90</v>
      </c>
      <c r="E1048" s="355" t="s">
        <v>31</v>
      </c>
      <c r="F1048" s="194">
        <v>1</v>
      </c>
      <c r="G1048" s="205">
        <v>0.9</v>
      </c>
      <c r="H1048" s="194" t="s">
        <v>26</v>
      </c>
      <c r="I1048" s="194" t="s">
        <v>92</v>
      </c>
      <c r="J1048" s="76"/>
      <c r="K1048" s="59"/>
    </row>
    <row r="1049" spans="2:11" s="1" customFormat="1" x14ac:dyDescent="0.25">
      <c r="B1049" s="31" t="s">
        <v>154</v>
      </c>
      <c r="C1049" s="1" t="s">
        <v>882</v>
      </c>
      <c r="D1049" s="355" t="s">
        <v>90</v>
      </c>
      <c r="E1049" s="355" t="s">
        <v>240</v>
      </c>
      <c r="F1049" s="194">
        <v>3</v>
      </c>
      <c r="G1049" s="205">
        <v>0.6</v>
      </c>
      <c r="H1049" s="355" t="s">
        <v>26</v>
      </c>
      <c r="I1049" s="355" t="s">
        <v>92</v>
      </c>
      <c r="J1049" s="76"/>
      <c r="K1049" s="59"/>
    </row>
    <row r="1050" spans="2:11" s="1" customFormat="1" ht="18.75" x14ac:dyDescent="0.25">
      <c r="B1050" s="31" t="s">
        <v>155</v>
      </c>
      <c r="C1050" s="203" t="s">
        <v>456</v>
      </c>
      <c r="D1050" s="355" t="s">
        <v>25</v>
      </c>
      <c r="E1050" s="355" t="s">
        <v>132</v>
      </c>
      <c r="F1050" s="194">
        <v>205</v>
      </c>
      <c r="G1050" s="205">
        <v>370</v>
      </c>
      <c r="H1050" s="355" t="s">
        <v>883</v>
      </c>
      <c r="I1050" s="355" t="s">
        <v>734</v>
      </c>
      <c r="J1050" s="76"/>
      <c r="K1050" s="59"/>
    </row>
    <row r="1051" spans="2:11" s="1" customFormat="1" x14ac:dyDescent="0.25">
      <c r="B1051" s="31"/>
      <c r="C1051" s="200" t="s">
        <v>54</v>
      </c>
      <c r="D1051" s="203"/>
      <c r="E1051" s="194"/>
      <c r="F1051" s="194"/>
      <c r="G1051" s="68">
        <f>SUM(G1048:G1049)</f>
        <v>1.5</v>
      </c>
      <c r="H1051" s="194"/>
      <c r="I1051" s="194"/>
      <c r="J1051" s="76"/>
      <c r="K1051" s="59"/>
    </row>
    <row r="1052" spans="2:11" s="1" customFormat="1" x14ac:dyDescent="0.25">
      <c r="B1052" s="31"/>
      <c r="C1052" s="14" t="s">
        <v>735</v>
      </c>
      <c r="D1052" s="194"/>
      <c r="E1052" s="194"/>
      <c r="F1052" s="194"/>
      <c r="G1052" s="68">
        <f>G1050</f>
        <v>370</v>
      </c>
      <c r="H1052" s="194"/>
      <c r="I1052" s="196"/>
      <c r="J1052" s="76"/>
      <c r="K1052" s="59"/>
    </row>
    <row r="1053" spans="2:11" s="1" customFormat="1" x14ac:dyDescent="0.25">
      <c r="B1053" s="31"/>
      <c r="C1053" s="465" t="s">
        <v>1250</v>
      </c>
      <c r="D1053" s="203"/>
      <c r="E1053" s="194"/>
      <c r="F1053" s="194"/>
      <c r="G1053" s="68">
        <f>G1051+G1052</f>
        <v>371.5</v>
      </c>
      <c r="H1053" s="194"/>
      <c r="I1053" s="194"/>
      <c r="J1053" s="76"/>
      <c r="K1053" s="59"/>
    </row>
    <row r="1054" spans="2:11" s="1" customFormat="1" x14ac:dyDescent="0.25">
      <c r="B1054" s="496" t="s">
        <v>316</v>
      </c>
      <c r="C1054" s="496"/>
      <c r="D1054" s="496"/>
      <c r="E1054" s="496"/>
      <c r="F1054" s="496"/>
      <c r="G1054" s="496"/>
      <c r="H1054" s="496"/>
      <c r="I1054" s="496"/>
      <c r="J1054" s="76"/>
      <c r="K1054" s="59"/>
    </row>
    <row r="1055" spans="2:11" s="1" customFormat="1" x14ac:dyDescent="0.25">
      <c r="B1055" s="194"/>
      <c r="C1055" s="23" t="s">
        <v>62</v>
      </c>
      <c r="D1055" s="203"/>
      <c r="E1055" s="194"/>
      <c r="F1055" s="194"/>
      <c r="G1055" s="205"/>
      <c r="H1055" s="194"/>
      <c r="I1055" s="194"/>
      <c r="J1055" s="76"/>
      <c r="K1055" s="59"/>
    </row>
    <row r="1056" spans="2:11" s="1" customFormat="1" x14ac:dyDescent="0.25">
      <c r="B1056" s="194">
        <v>1</v>
      </c>
      <c r="C1056" s="203" t="s">
        <v>487</v>
      </c>
      <c r="D1056" s="194" t="s">
        <v>90</v>
      </c>
      <c r="E1056" s="194" t="s">
        <v>105</v>
      </c>
      <c r="F1056" s="194">
        <v>1</v>
      </c>
      <c r="G1056" s="192" t="s">
        <v>89</v>
      </c>
      <c r="H1056" s="355" t="s">
        <v>257</v>
      </c>
      <c r="I1056" s="194"/>
      <c r="J1056" s="76"/>
      <c r="K1056" s="59"/>
    </row>
    <row r="1057" spans="2:11" s="1" customFormat="1" x14ac:dyDescent="0.25">
      <c r="B1057" s="194">
        <v>2</v>
      </c>
      <c r="C1057" s="203" t="s">
        <v>488</v>
      </c>
      <c r="D1057" s="194" t="s">
        <v>90</v>
      </c>
      <c r="E1057" s="194" t="s">
        <v>105</v>
      </c>
      <c r="F1057" s="194">
        <v>1</v>
      </c>
      <c r="G1057" s="192" t="s">
        <v>89</v>
      </c>
      <c r="H1057" s="194" t="s">
        <v>322</v>
      </c>
      <c r="I1057" s="194"/>
      <c r="J1057" s="76"/>
      <c r="K1057" s="59"/>
    </row>
    <row r="1058" spans="2:11" s="1" customFormat="1" x14ac:dyDescent="0.25">
      <c r="B1058" s="194">
        <v>3</v>
      </c>
      <c r="C1058" s="203" t="s">
        <v>65</v>
      </c>
      <c r="D1058" s="194" t="s">
        <v>123</v>
      </c>
      <c r="E1058" s="194" t="s">
        <v>39</v>
      </c>
      <c r="F1058" s="194">
        <v>5</v>
      </c>
      <c r="G1058" s="205">
        <v>0.7</v>
      </c>
      <c r="H1058" s="194" t="s">
        <v>257</v>
      </c>
      <c r="I1058" s="362" t="s">
        <v>734</v>
      </c>
      <c r="J1058" s="76"/>
      <c r="K1058" s="60"/>
    </row>
    <row r="1059" spans="2:11" s="1" customFormat="1" x14ac:dyDescent="0.25">
      <c r="B1059" s="194"/>
      <c r="C1059" s="23" t="s">
        <v>63</v>
      </c>
      <c r="D1059" s="194"/>
      <c r="E1059" s="194"/>
      <c r="F1059" s="194"/>
      <c r="G1059" s="192"/>
      <c r="H1059" s="194"/>
      <c r="I1059" s="194"/>
      <c r="J1059" s="76"/>
      <c r="K1059" s="59"/>
    </row>
    <row r="1060" spans="2:11" s="1" customFormat="1" x14ac:dyDescent="0.25">
      <c r="B1060" s="194">
        <v>4</v>
      </c>
      <c r="C1060" s="203" t="s">
        <v>410</v>
      </c>
      <c r="D1060" s="194" t="s">
        <v>123</v>
      </c>
      <c r="E1060" s="194" t="s">
        <v>39</v>
      </c>
      <c r="F1060" s="194">
        <v>5</v>
      </c>
      <c r="G1060" s="192">
        <v>0.8</v>
      </c>
      <c r="H1060" s="194" t="s">
        <v>257</v>
      </c>
      <c r="I1060" s="362" t="s">
        <v>734</v>
      </c>
      <c r="J1060" s="76"/>
      <c r="K1060" s="59"/>
    </row>
    <row r="1061" spans="2:11" s="1" customFormat="1" x14ac:dyDescent="0.25">
      <c r="B1061" s="194">
        <v>5</v>
      </c>
      <c r="C1061" s="361" t="s">
        <v>466</v>
      </c>
      <c r="D1061" s="194" t="s">
        <v>123</v>
      </c>
      <c r="E1061" s="194" t="s">
        <v>3</v>
      </c>
      <c r="F1061" s="194">
        <v>1</v>
      </c>
      <c r="G1061" s="192">
        <v>1.65</v>
      </c>
      <c r="H1061" s="194" t="s">
        <v>256</v>
      </c>
      <c r="I1061" s="362" t="s">
        <v>734</v>
      </c>
      <c r="J1061" s="76"/>
      <c r="K1061" s="59"/>
    </row>
    <row r="1062" spans="2:11" s="1" customFormat="1" x14ac:dyDescent="0.25">
      <c r="B1062" s="194">
        <v>6</v>
      </c>
      <c r="C1062" s="361" t="s">
        <v>165</v>
      </c>
      <c r="D1062" s="194" t="s">
        <v>123</v>
      </c>
      <c r="E1062" s="355" t="s">
        <v>3</v>
      </c>
      <c r="F1062" s="194">
        <v>1</v>
      </c>
      <c r="G1062" s="192">
        <v>3.96</v>
      </c>
      <c r="H1062" s="355" t="s">
        <v>414</v>
      </c>
      <c r="I1062" s="362" t="s">
        <v>734</v>
      </c>
      <c r="J1062" s="76"/>
      <c r="K1062" s="59"/>
    </row>
    <row r="1063" spans="2:11" s="1" customFormat="1" x14ac:dyDescent="0.25">
      <c r="B1063" s="194"/>
      <c r="C1063" s="23" t="s">
        <v>305</v>
      </c>
      <c r="D1063" s="194"/>
      <c r="E1063" s="194"/>
      <c r="F1063" s="194"/>
      <c r="G1063" s="205"/>
      <c r="H1063" s="194"/>
      <c r="I1063" s="196"/>
      <c r="J1063" s="76"/>
      <c r="K1063" s="59"/>
    </row>
    <row r="1064" spans="2:11" s="1" customFormat="1" ht="18.75" x14ac:dyDescent="0.25">
      <c r="B1064" s="194">
        <v>9</v>
      </c>
      <c r="C1064" s="203" t="s">
        <v>306</v>
      </c>
      <c r="D1064" s="194" t="s">
        <v>90</v>
      </c>
      <c r="E1064" s="194" t="s">
        <v>132</v>
      </c>
      <c r="F1064" s="194">
        <v>300</v>
      </c>
      <c r="G1064" s="205">
        <v>100</v>
      </c>
      <c r="H1064" s="194" t="s">
        <v>583</v>
      </c>
      <c r="I1064" s="362" t="s">
        <v>734</v>
      </c>
      <c r="J1064" s="76"/>
      <c r="K1064" s="59"/>
    </row>
    <row r="1065" spans="2:11" s="1" customFormat="1" x14ac:dyDescent="0.25">
      <c r="B1065" s="194"/>
      <c r="C1065" s="200" t="s">
        <v>54</v>
      </c>
      <c r="D1065" s="203"/>
      <c r="E1065" s="194"/>
      <c r="F1065" s="194"/>
      <c r="G1065" s="63">
        <v>0</v>
      </c>
      <c r="H1065" s="194"/>
      <c r="I1065" s="194"/>
      <c r="J1065" s="76"/>
      <c r="K1065" s="59"/>
    </row>
    <row r="1066" spans="2:11" s="1" customFormat="1" x14ac:dyDescent="0.25">
      <c r="B1066" s="194"/>
      <c r="C1066" s="14" t="s">
        <v>735</v>
      </c>
      <c r="D1066" s="203"/>
      <c r="E1066" s="194"/>
      <c r="F1066" s="194"/>
      <c r="G1066" s="63">
        <f>SUM(G1058:G1064)</f>
        <v>107.11</v>
      </c>
      <c r="H1066" s="194"/>
      <c r="I1066" s="194"/>
      <c r="J1066" s="76"/>
      <c r="K1066" s="59"/>
    </row>
    <row r="1067" spans="2:11" s="1" customFormat="1" x14ac:dyDescent="0.25">
      <c r="B1067" s="194"/>
      <c r="C1067" s="465" t="s">
        <v>1250</v>
      </c>
      <c r="D1067" s="203"/>
      <c r="E1067" s="194"/>
      <c r="F1067" s="194"/>
      <c r="G1067" s="63">
        <f>G1066</f>
        <v>107.11</v>
      </c>
      <c r="H1067" s="194"/>
      <c r="I1067" s="194"/>
      <c r="J1067" s="76"/>
      <c r="K1067" s="59"/>
    </row>
    <row r="1068" spans="2:11" s="1" customFormat="1" x14ac:dyDescent="0.25">
      <c r="B1068" s="496" t="s">
        <v>315</v>
      </c>
      <c r="C1068" s="496"/>
      <c r="D1068" s="496"/>
      <c r="E1068" s="496"/>
      <c r="F1068" s="496"/>
      <c r="G1068" s="496"/>
      <c r="H1068" s="496"/>
      <c r="I1068" s="496"/>
      <c r="J1068" s="76"/>
      <c r="K1068" s="59"/>
    </row>
    <row r="1069" spans="2:11" s="1" customFormat="1" ht="12.75" customHeight="1" x14ac:dyDescent="0.3">
      <c r="B1069" s="189">
        <v>1</v>
      </c>
      <c r="C1069" s="377" t="s">
        <v>884</v>
      </c>
      <c r="D1069" s="369" t="s">
        <v>3</v>
      </c>
      <c r="E1069" s="369">
        <v>1</v>
      </c>
      <c r="F1069" s="370"/>
      <c r="G1069" s="380">
        <v>4.8</v>
      </c>
      <c r="H1069" s="371" t="s">
        <v>124</v>
      </c>
      <c r="I1069" s="362" t="s">
        <v>734</v>
      </c>
      <c r="J1069" s="76"/>
      <c r="K1069" s="59"/>
    </row>
    <row r="1070" spans="2:11" s="1" customFormat="1" ht="12.75" customHeight="1" x14ac:dyDescent="0.3">
      <c r="B1070" s="189">
        <v>2</v>
      </c>
      <c r="C1070" s="377" t="s">
        <v>885</v>
      </c>
      <c r="D1070" s="369" t="s">
        <v>3</v>
      </c>
      <c r="E1070" s="369">
        <v>1</v>
      </c>
      <c r="F1070" s="370"/>
      <c r="G1070" s="380">
        <v>3.2</v>
      </c>
      <c r="H1070" s="371" t="s">
        <v>124</v>
      </c>
      <c r="I1070" s="362" t="s">
        <v>734</v>
      </c>
      <c r="J1070" s="76"/>
      <c r="K1070" s="59"/>
    </row>
    <row r="1071" spans="2:11" s="1" customFormat="1" ht="12.75" customHeight="1" x14ac:dyDescent="0.3">
      <c r="B1071" s="189">
        <v>3</v>
      </c>
      <c r="C1071" s="372" t="s">
        <v>886</v>
      </c>
      <c r="D1071" s="369" t="s">
        <v>3</v>
      </c>
      <c r="E1071" s="373">
        <v>1</v>
      </c>
      <c r="F1071" s="374"/>
      <c r="G1071" s="381">
        <v>5.8</v>
      </c>
      <c r="H1071" s="375" t="s">
        <v>124</v>
      </c>
      <c r="I1071" s="362" t="s">
        <v>734</v>
      </c>
      <c r="J1071" s="76"/>
      <c r="K1071" s="59"/>
    </row>
    <row r="1072" spans="2:11" s="1" customFormat="1" ht="12.75" customHeight="1" x14ac:dyDescent="0.25">
      <c r="B1072" s="189">
        <v>4</v>
      </c>
      <c r="C1072" s="372" t="s">
        <v>457</v>
      </c>
      <c r="D1072" s="369" t="s">
        <v>25</v>
      </c>
      <c r="E1072" s="373" t="s">
        <v>252</v>
      </c>
      <c r="F1072" s="373">
        <v>46.5</v>
      </c>
      <c r="G1072" s="381">
        <v>68.5</v>
      </c>
      <c r="H1072" s="375" t="s">
        <v>412</v>
      </c>
      <c r="I1072" s="362" t="s">
        <v>734</v>
      </c>
      <c r="J1072" s="76"/>
      <c r="K1072" s="59"/>
    </row>
    <row r="1073" spans="2:11" s="1" customFormat="1" ht="12.75" customHeight="1" x14ac:dyDescent="0.25">
      <c r="B1073" s="189">
        <v>5</v>
      </c>
      <c r="C1073" s="372" t="s">
        <v>887</v>
      </c>
      <c r="D1073" s="369" t="s">
        <v>25</v>
      </c>
      <c r="E1073" s="373" t="s">
        <v>252</v>
      </c>
      <c r="F1073" s="373">
        <v>40</v>
      </c>
      <c r="G1073" s="381">
        <v>70.5</v>
      </c>
      <c r="H1073" s="375" t="s">
        <v>412</v>
      </c>
      <c r="I1073" s="362" t="s">
        <v>734</v>
      </c>
      <c r="J1073" s="76"/>
      <c r="K1073" s="59"/>
    </row>
    <row r="1074" spans="2:11" s="1" customFormat="1" ht="12.75" customHeight="1" x14ac:dyDescent="0.25">
      <c r="B1074" s="189">
        <v>6</v>
      </c>
      <c r="C1074" s="368" t="s">
        <v>458</v>
      </c>
      <c r="D1074" s="369" t="s">
        <v>25</v>
      </c>
      <c r="E1074" s="375" t="s">
        <v>875</v>
      </c>
      <c r="F1074" s="369">
        <v>120</v>
      </c>
      <c r="G1074" s="380">
        <v>21</v>
      </c>
      <c r="H1074" s="375" t="s">
        <v>412</v>
      </c>
      <c r="I1074" s="362" t="s">
        <v>734</v>
      </c>
      <c r="J1074" s="76"/>
      <c r="K1074" s="59"/>
    </row>
    <row r="1075" spans="2:11" s="1" customFormat="1" ht="15.75" customHeight="1" x14ac:dyDescent="0.25">
      <c r="B1075" s="189">
        <v>7</v>
      </c>
      <c r="C1075" s="372" t="s">
        <v>459</v>
      </c>
      <c r="D1075" s="369" t="s">
        <v>25</v>
      </c>
      <c r="E1075" s="376" t="s">
        <v>39</v>
      </c>
      <c r="F1075" s="373">
        <v>25</v>
      </c>
      <c r="G1075" s="381">
        <v>4.5</v>
      </c>
      <c r="H1075" s="375" t="s">
        <v>412</v>
      </c>
      <c r="I1075" s="362" t="s">
        <v>734</v>
      </c>
      <c r="J1075" s="76"/>
      <c r="K1075" s="59"/>
    </row>
    <row r="1076" spans="2:11" s="1" customFormat="1" ht="16.5" customHeight="1" x14ac:dyDescent="0.25">
      <c r="B1076" s="189">
        <v>8</v>
      </c>
      <c r="C1076" s="372" t="s">
        <v>888</v>
      </c>
      <c r="D1076" s="369" t="s">
        <v>25</v>
      </c>
      <c r="E1076" s="376" t="s">
        <v>252</v>
      </c>
      <c r="F1076" s="373">
        <v>110</v>
      </c>
      <c r="G1076" s="381">
        <v>52</v>
      </c>
      <c r="H1076" s="375" t="s">
        <v>412</v>
      </c>
      <c r="I1076" s="362" t="s">
        <v>734</v>
      </c>
      <c r="J1076" s="76"/>
      <c r="K1076" s="59"/>
    </row>
    <row r="1077" spans="2:11" s="1" customFormat="1" ht="12.75" customHeight="1" x14ac:dyDescent="0.25">
      <c r="B1077" s="189">
        <v>9</v>
      </c>
      <c r="C1077" s="372" t="s">
        <v>889</v>
      </c>
      <c r="D1077" s="369" t="s">
        <v>25</v>
      </c>
      <c r="E1077" s="373" t="s">
        <v>252</v>
      </c>
      <c r="F1077" s="373">
        <v>110</v>
      </c>
      <c r="G1077" s="381">
        <v>165</v>
      </c>
      <c r="H1077" s="375" t="s">
        <v>412</v>
      </c>
      <c r="I1077" s="362" t="s">
        <v>734</v>
      </c>
      <c r="J1077" s="76"/>
      <c r="K1077" s="59"/>
    </row>
    <row r="1078" spans="2:11" s="1" customFormat="1" ht="14.25" customHeight="1" x14ac:dyDescent="0.25">
      <c r="B1078" s="359">
        <v>10</v>
      </c>
      <c r="C1078" s="372" t="s">
        <v>890</v>
      </c>
      <c r="D1078" s="369" t="s">
        <v>25</v>
      </c>
      <c r="E1078" s="373" t="s">
        <v>252</v>
      </c>
      <c r="F1078" s="373">
        <v>45</v>
      </c>
      <c r="G1078" s="381">
        <v>12</v>
      </c>
      <c r="H1078" s="375" t="s">
        <v>412</v>
      </c>
      <c r="I1078" s="362" t="s">
        <v>734</v>
      </c>
      <c r="J1078" s="76"/>
      <c r="K1078" s="59"/>
    </row>
    <row r="1079" spans="2:11" s="1" customFormat="1" ht="12.75" customHeight="1" x14ac:dyDescent="0.25">
      <c r="B1079" s="359">
        <v>11</v>
      </c>
      <c r="C1079" s="372" t="s">
        <v>891</v>
      </c>
      <c r="D1079" s="369" t="s">
        <v>25</v>
      </c>
      <c r="E1079" s="373" t="s">
        <v>252</v>
      </c>
      <c r="F1079" s="373">
        <v>7</v>
      </c>
      <c r="G1079" s="381">
        <v>5</v>
      </c>
      <c r="H1079" s="375" t="s">
        <v>412</v>
      </c>
      <c r="I1079" s="362" t="s">
        <v>734</v>
      </c>
      <c r="J1079" s="76"/>
      <c r="K1079" s="59"/>
    </row>
    <row r="1080" spans="2:11" s="1" customFormat="1" ht="14.25" customHeight="1" x14ac:dyDescent="0.25">
      <c r="B1080" s="189">
        <v>12</v>
      </c>
      <c r="C1080" s="372" t="s">
        <v>892</v>
      </c>
      <c r="D1080" s="369" t="s">
        <v>25</v>
      </c>
      <c r="E1080" s="376" t="s">
        <v>893</v>
      </c>
      <c r="F1080" s="373">
        <v>1.5</v>
      </c>
      <c r="G1080" s="381">
        <v>2.7</v>
      </c>
      <c r="H1080" s="375" t="s">
        <v>412</v>
      </c>
      <c r="I1080" s="362" t="s">
        <v>734</v>
      </c>
      <c r="J1080" s="76"/>
      <c r="K1080" s="59"/>
    </row>
    <row r="1081" spans="2:11" s="1" customFormat="1" ht="12" customHeight="1" x14ac:dyDescent="0.25">
      <c r="B1081" s="189"/>
      <c r="C1081" s="200" t="s">
        <v>54</v>
      </c>
      <c r="D1081" s="203"/>
      <c r="E1081" s="194"/>
      <c r="F1081" s="194"/>
      <c r="G1081" s="63">
        <v>0</v>
      </c>
      <c r="H1081" s="194"/>
      <c r="I1081" s="25"/>
      <c r="J1081" s="76"/>
      <c r="K1081" s="59"/>
    </row>
    <row r="1082" spans="2:11" s="1" customFormat="1" ht="11.25" customHeight="1" x14ac:dyDescent="0.25">
      <c r="B1082" s="189"/>
      <c r="C1082" s="14" t="s">
        <v>735</v>
      </c>
      <c r="D1082" s="189"/>
      <c r="E1082" s="194"/>
      <c r="F1082" s="194"/>
      <c r="G1082" s="63">
        <f>SUM(G1069:G1080)</f>
        <v>415</v>
      </c>
      <c r="H1082" s="190"/>
      <c r="I1082" s="196"/>
      <c r="J1082" s="76"/>
      <c r="K1082" s="59"/>
    </row>
    <row r="1083" spans="2:11" s="1" customFormat="1" x14ac:dyDescent="0.25">
      <c r="B1083" s="194"/>
      <c r="C1083" s="465" t="s">
        <v>1250</v>
      </c>
      <c r="D1083" s="203"/>
      <c r="E1083" s="194"/>
      <c r="F1083" s="194"/>
      <c r="G1083" s="63">
        <f>G1081+G1082</f>
        <v>415</v>
      </c>
      <c r="H1083" s="194"/>
      <c r="I1083" s="194"/>
      <c r="J1083" s="76"/>
      <c r="K1083" s="59"/>
    </row>
    <row r="1084" spans="2:11" s="1" customFormat="1" x14ac:dyDescent="0.25">
      <c r="B1084" s="496" t="s">
        <v>314</v>
      </c>
      <c r="C1084" s="497"/>
      <c r="D1084" s="497"/>
      <c r="E1084" s="497"/>
      <c r="F1084" s="497"/>
      <c r="G1084" s="497"/>
      <c r="H1084" s="497"/>
      <c r="I1084" s="497"/>
      <c r="J1084" s="76"/>
      <c r="K1084" s="59"/>
    </row>
    <row r="1085" spans="2:11" s="1" customFormat="1" x14ac:dyDescent="0.25">
      <c r="B1085" s="194">
        <v>1</v>
      </c>
      <c r="C1085" s="109" t="s">
        <v>896</v>
      </c>
      <c r="D1085" s="110"/>
      <c r="E1085" s="110" t="s">
        <v>3</v>
      </c>
      <c r="F1085" s="110">
        <v>1</v>
      </c>
      <c r="G1085" s="382" t="s">
        <v>89</v>
      </c>
      <c r="H1085" s="111" t="s">
        <v>461</v>
      </c>
      <c r="I1085" s="362" t="s">
        <v>734</v>
      </c>
      <c r="J1085" s="76"/>
      <c r="K1085" s="59"/>
    </row>
    <row r="1086" spans="2:11" s="1" customFormat="1" x14ac:dyDescent="0.25">
      <c r="B1086" s="194">
        <v>2</v>
      </c>
      <c r="C1086" s="109" t="s">
        <v>897</v>
      </c>
      <c r="D1086" s="110" t="s">
        <v>123</v>
      </c>
      <c r="E1086" s="110" t="s">
        <v>3</v>
      </c>
      <c r="F1086" s="110">
        <v>1</v>
      </c>
      <c r="G1086" s="382">
        <v>1.36</v>
      </c>
      <c r="H1086" s="111" t="s">
        <v>423</v>
      </c>
      <c r="I1086" s="362" t="s">
        <v>734</v>
      </c>
      <c r="J1086" s="76"/>
      <c r="K1086" s="59"/>
    </row>
    <row r="1087" spans="2:11" s="1" customFormat="1" x14ac:dyDescent="0.25">
      <c r="B1087" s="194">
        <v>3</v>
      </c>
      <c r="C1087" s="112" t="s">
        <v>213</v>
      </c>
      <c r="D1087" s="110" t="s">
        <v>90</v>
      </c>
      <c r="E1087" s="113" t="s">
        <v>3</v>
      </c>
      <c r="F1087" s="113">
        <v>1</v>
      </c>
      <c r="G1087" s="383" t="s">
        <v>89</v>
      </c>
      <c r="H1087" s="111" t="s">
        <v>124</v>
      </c>
      <c r="I1087" s="362" t="s">
        <v>734</v>
      </c>
      <c r="J1087" s="76"/>
      <c r="K1087" s="59"/>
    </row>
    <row r="1088" spans="2:11" s="1" customFormat="1" x14ac:dyDescent="0.25">
      <c r="B1088" s="194">
        <v>4</v>
      </c>
      <c r="C1088" s="112" t="s">
        <v>898</v>
      </c>
      <c r="D1088" s="110" t="s">
        <v>90</v>
      </c>
      <c r="E1088" s="113" t="s">
        <v>3</v>
      </c>
      <c r="F1088" s="113">
        <v>1</v>
      </c>
      <c r="G1088" s="383">
        <v>8.4</v>
      </c>
      <c r="H1088" s="111" t="s">
        <v>97</v>
      </c>
      <c r="I1088" s="362" t="s">
        <v>734</v>
      </c>
      <c r="J1088" s="76"/>
      <c r="K1088" s="59"/>
    </row>
    <row r="1089" spans="2:11" s="1" customFormat="1" x14ac:dyDescent="0.25">
      <c r="B1089" s="194">
        <v>5</v>
      </c>
      <c r="C1089" s="367" t="s">
        <v>65</v>
      </c>
      <c r="D1089" s="113" t="s">
        <v>123</v>
      </c>
      <c r="E1089" s="113" t="s">
        <v>39</v>
      </c>
      <c r="F1089" s="113">
        <v>4</v>
      </c>
      <c r="G1089" s="383" t="s">
        <v>89</v>
      </c>
      <c r="H1089" s="111" t="s">
        <v>30</v>
      </c>
      <c r="I1089" s="362" t="s">
        <v>734</v>
      </c>
      <c r="J1089" s="76"/>
      <c r="K1089" s="59"/>
    </row>
    <row r="1090" spans="2:11" s="1" customFormat="1" x14ac:dyDescent="0.25">
      <c r="B1090" s="194">
        <v>6</v>
      </c>
      <c r="C1090" s="109" t="s">
        <v>895</v>
      </c>
      <c r="D1090" s="113" t="s">
        <v>123</v>
      </c>
      <c r="E1090" s="113" t="s">
        <v>39</v>
      </c>
      <c r="F1090" s="113">
        <v>2</v>
      </c>
      <c r="G1090" s="383">
        <v>0.13200000000000001</v>
      </c>
      <c r="H1090" s="111" t="s">
        <v>97</v>
      </c>
      <c r="I1090" s="362" t="s">
        <v>734</v>
      </c>
      <c r="J1090" s="76"/>
      <c r="K1090" s="59"/>
    </row>
    <row r="1091" spans="2:11" s="1" customFormat="1" ht="16.5" customHeight="1" x14ac:dyDescent="0.25">
      <c r="B1091" s="194">
        <v>7</v>
      </c>
      <c r="C1091" s="112" t="s">
        <v>1236</v>
      </c>
      <c r="D1091" s="505" t="s">
        <v>25</v>
      </c>
      <c r="E1091" s="352" t="s">
        <v>39</v>
      </c>
      <c r="F1091" s="194">
        <v>24</v>
      </c>
      <c r="G1091" s="507">
        <v>211</v>
      </c>
      <c r="H1091" s="509" t="s">
        <v>124</v>
      </c>
      <c r="I1091" s="509" t="s">
        <v>734</v>
      </c>
      <c r="J1091" s="76"/>
      <c r="K1091" s="59"/>
    </row>
    <row r="1092" spans="2:11" s="1" customFormat="1" ht="15" customHeight="1" x14ac:dyDescent="0.25">
      <c r="B1092" s="355"/>
      <c r="C1092" s="112" t="s">
        <v>894</v>
      </c>
      <c r="D1092" s="506"/>
      <c r="E1092" s="194" t="s">
        <v>132</v>
      </c>
      <c r="F1092" s="355">
        <v>253.1</v>
      </c>
      <c r="G1092" s="508"/>
      <c r="H1092" s="510"/>
      <c r="I1092" s="510"/>
      <c r="J1092" s="76"/>
      <c r="K1092" s="59"/>
    </row>
    <row r="1093" spans="2:11" s="1" customFormat="1" x14ac:dyDescent="0.25">
      <c r="B1093" s="194"/>
      <c r="C1093" s="200" t="s">
        <v>54</v>
      </c>
      <c r="D1093" s="194"/>
      <c r="E1093" s="194"/>
      <c r="F1093" s="194"/>
      <c r="G1093" s="63">
        <v>0</v>
      </c>
      <c r="H1093" s="194"/>
      <c r="I1093" s="196"/>
      <c r="J1093" s="76"/>
      <c r="K1093" s="59"/>
    </row>
    <row r="1094" spans="2:11" s="1" customFormat="1" x14ac:dyDescent="0.25">
      <c r="B1094" s="194"/>
      <c r="C1094" s="14" t="s">
        <v>735</v>
      </c>
      <c r="D1094" s="194"/>
      <c r="E1094" s="194"/>
      <c r="F1094" s="194"/>
      <c r="G1094" s="63">
        <f>SUM(G1085:G1092)</f>
        <v>220.892</v>
      </c>
      <c r="H1094" s="31"/>
      <c r="I1094" s="194"/>
      <c r="J1094" s="76"/>
      <c r="K1094" s="59"/>
    </row>
    <row r="1095" spans="2:11" s="1" customFormat="1" x14ac:dyDescent="0.25">
      <c r="B1095" s="12"/>
      <c r="C1095" s="465" t="s">
        <v>1250</v>
      </c>
      <c r="D1095" s="194"/>
      <c r="E1095" s="194"/>
      <c r="F1095" s="194"/>
      <c r="G1095" s="70">
        <f>G1093+G1094</f>
        <v>220.892</v>
      </c>
      <c r="H1095" s="194"/>
      <c r="I1095" s="194"/>
      <c r="J1095" s="76"/>
      <c r="K1095" s="59"/>
    </row>
    <row r="1096" spans="2:11" s="1" customFormat="1" x14ac:dyDescent="0.25">
      <c r="B1096" s="496" t="s">
        <v>313</v>
      </c>
      <c r="C1096" s="496"/>
      <c r="D1096" s="496"/>
      <c r="E1096" s="496"/>
      <c r="F1096" s="496"/>
      <c r="G1096" s="496"/>
      <c r="H1096" s="496"/>
      <c r="I1096" s="496"/>
      <c r="J1096" s="76"/>
      <c r="K1096" s="59"/>
    </row>
    <row r="1097" spans="2:11" s="1" customFormat="1" x14ac:dyDescent="0.25">
      <c r="B1097" s="194">
        <v>1</v>
      </c>
      <c r="C1097" s="203" t="s">
        <v>65</v>
      </c>
      <c r="D1097" s="194" t="s">
        <v>123</v>
      </c>
      <c r="E1097" s="194" t="s">
        <v>39</v>
      </c>
      <c r="F1097" s="194">
        <v>7</v>
      </c>
      <c r="G1097" s="205">
        <v>0.4</v>
      </c>
      <c r="H1097" s="31" t="s">
        <v>106</v>
      </c>
      <c r="I1097" s="196" t="s">
        <v>92</v>
      </c>
      <c r="J1097" s="76"/>
      <c r="K1097" s="59"/>
    </row>
    <row r="1098" spans="2:11" s="1" customFormat="1" x14ac:dyDescent="0.25">
      <c r="B1098" s="194">
        <v>2</v>
      </c>
      <c r="C1098" s="384" t="s">
        <v>899</v>
      </c>
      <c r="D1098" s="385" t="s">
        <v>90</v>
      </c>
      <c r="E1098" s="385" t="s">
        <v>103</v>
      </c>
      <c r="F1098" s="385">
        <v>50</v>
      </c>
      <c r="G1098" s="268">
        <v>0.33900000000000002</v>
      </c>
      <c r="H1098" s="386" t="s">
        <v>423</v>
      </c>
      <c r="I1098" s="362" t="s">
        <v>734</v>
      </c>
      <c r="J1098" s="76"/>
      <c r="K1098" s="59"/>
    </row>
    <row r="1099" spans="2:11" s="1" customFormat="1" x14ac:dyDescent="0.25">
      <c r="B1099" s="194">
        <v>3</v>
      </c>
      <c r="C1099" s="384" t="s">
        <v>900</v>
      </c>
      <c r="D1099" s="385"/>
      <c r="E1099" s="385" t="s">
        <v>39</v>
      </c>
      <c r="F1099" s="385">
        <v>101</v>
      </c>
      <c r="G1099" s="268">
        <v>2.9</v>
      </c>
      <c r="H1099" s="386" t="s">
        <v>423</v>
      </c>
      <c r="I1099" s="362" t="s">
        <v>734</v>
      </c>
      <c r="J1099" s="76"/>
      <c r="K1099" s="59"/>
    </row>
    <row r="1100" spans="2:11" s="1" customFormat="1" x14ac:dyDescent="0.25">
      <c r="B1100" s="194"/>
      <c r="C1100" s="200" t="s">
        <v>54</v>
      </c>
      <c r="D1100" s="194"/>
      <c r="E1100" s="194"/>
      <c r="F1100" s="194"/>
      <c r="G1100" s="63">
        <f>G1097</f>
        <v>0.4</v>
      </c>
      <c r="H1100" s="31"/>
      <c r="I1100" s="194"/>
      <c r="J1100" s="76"/>
      <c r="K1100" s="59"/>
    </row>
    <row r="1101" spans="2:11" s="1" customFormat="1" x14ac:dyDescent="0.25">
      <c r="B1101" s="194"/>
      <c r="C1101" s="14" t="s">
        <v>735</v>
      </c>
      <c r="D1101" s="194"/>
      <c r="E1101" s="194"/>
      <c r="F1101" s="194"/>
      <c r="G1101" s="63">
        <f>SUM(G1098:G1099)</f>
        <v>3.2389999999999999</v>
      </c>
      <c r="H1101" s="31"/>
      <c r="I1101" s="196"/>
      <c r="J1101" s="76"/>
      <c r="K1101" s="59"/>
    </row>
    <row r="1102" spans="2:11" s="1" customFormat="1" x14ac:dyDescent="0.25">
      <c r="B1102" s="194"/>
      <c r="C1102" s="465" t="s">
        <v>1250</v>
      </c>
      <c r="D1102" s="194"/>
      <c r="E1102" s="194"/>
      <c r="F1102" s="194"/>
      <c r="G1102" s="63">
        <f>G1100+G1101</f>
        <v>3.6389999999999998</v>
      </c>
      <c r="H1102" s="194"/>
      <c r="I1102" s="194"/>
      <c r="J1102" s="76"/>
      <c r="K1102" s="59"/>
    </row>
    <row r="1103" spans="2:11" s="1" customFormat="1" ht="13.5" customHeight="1" x14ac:dyDescent="0.25">
      <c r="B1103" s="496" t="s">
        <v>312</v>
      </c>
      <c r="C1103" s="498"/>
      <c r="D1103" s="498"/>
      <c r="E1103" s="498"/>
      <c r="F1103" s="498"/>
      <c r="G1103" s="498"/>
      <c r="H1103" s="498"/>
      <c r="I1103" s="498"/>
      <c r="J1103" s="76"/>
      <c r="K1103" s="59"/>
    </row>
    <row r="1104" spans="2:11" s="1" customFormat="1" ht="13.5" customHeight="1" x14ac:dyDescent="0.25">
      <c r="B1104" s="194">
        <v>1</v>
      </c>
      <c r="C1104" s="361" t="s">
        <v>586</v>
      </c>
      <c r="D1104" s="355" t="s">
        <v>90</v>
      </c>
      <c r="E1104" s="194" t="s">
        <v>105</v>
      </c>
      <c r="F1104" s="194">
        <v>1</v>
      </c>
      <c r="G1104" s="205">
        <v>99.995999999999995</v>
      </c>
      <c r="H1104" s="73" t="s">
        <v>26</v>
      </c>
      <c r="I1104" s="362" t="s">
        <v>734</v>
      </c>
      <c r="J1104" s="76"/>
      <c r="K1104" s="59"/>
    </row>
    <row r="1105" spans="2:11" s="1" customFormat="1" ht="13.5" customHeight="1" x14ac:dyDescent="0.25">
      <c r="B1105" s="194"/>
      <c r="C1105" s="200" t="s">
        <v>54</v>
      </c>
      <c r="D1105" s="194"/>
      <c r="E1105" s="194"/>
      <c r="F1105" s="194"/>
      <c r="G1105" s="63">
        <v>0</v>
      </c>
      <c r="H1105" s="194"/>
      <c r="I1105" s="194"/>
      <c r="J1105" s="76"/>
      <c r="K1105" s="59"/>
    </row>
    <row r="1106" spans="2:11" s="1" customFormat="1" ht="13.5" customHeight="1" x14ac:dyDescent="0.25">
      <c r="B1106" s="194"/>
      <c r="C1106" s="14" t="s">
        <v>735</v>
      </c>
      <c r="D1106" s="194"/>
      <c r="E1106" s="194"/>
      <c r="F1106" s="194"/>
      <c r="G1106" s="63">
        <f>SUM(G1104:G1104)</f>
        <v>99.995999999999995</v>
      </c>
      <c r="H1106" s="194"/>
      <c r="I1106" s="194"/>
      <c r="J1106" s="76"/>
      <c r="K1106" s="59"/>
    </row>
    <row r="1107" spans="2:11" s="1" customFormat="1" ht="13.5" customHeight="1" x14ac:dyDescent="0.25">
      <c r="B1107" s="194"/>
      <c r="C1107" s="465" t="s">
        <v>1250</v>
      </c>
      <c r="D1107" s="194"/>
      <c r="E1107" s="194"/>
      <c r="F1107" s="194"/>
      <c r="G1107" s="63">
        <f>SUM(G1106)</f>
        <v>99.995999999999995</v>
      </c>
      <c r="H1107" s="194"/>
      <c r="I1107" s="194"/>
      <c r="J1107" s="76"/>
      <c r="K1107" s="59"/>
    </row>
    <row r="1108" spans="2:11" s="1" customFormat="1" ht="13.5" customHeight="1" x14ac:dyDescent="0.25">
      <c r="B1108" s="496" t="s">
        <v>311</v>
      </c>
      <c r="C1108" s="496"/>
      <c r="D1108" s="496"/>
      <c r="E1108" s="496"/>
      <c r="F1108" s="496"/>
      <c r="G1108" s="496"/>
      <c r="H1108" s="496"/>
      <c r="I1108" s="496"/>
      <c r="J1108" s="76"/>
      <c r="K1108" s="59"/>
    </row>
    <row r="1109" spans="2:11" s="114" customFormat="1" ht="31.5" x14ac:dyDescent="0.25">
      <c r="B1109" s="194">
        <v>1</v>
      </c>
      <c r="C1109" s="387" t="s">
        <v>901</v>
      </c>
      <c r="D1109" s="379" t="s">
        <v>25</v>
      </c>
      <c r="E1109" s="388" t="s">
        <v>902</v>
      </c>
      <c r="F1109" s="388" t="s">
        <v>903</v>
      </c>
      <c r="G1109" s="393">
        <v>360</v>
      </c>
      <c r="H1109" s="379" t="s">
        <v>307</v>
      </c>
      <c r="I1109" s="362" t="s">
        <v>734</v>
      </c>
      <c r="J1109" s="76"/>
      <c r="K1109" s="59"/>
    </row>
    <row r="1110" spans="2:11" s="114" customFormat="1" ht="18.75" x14ac:dyDescent="0.25">
      <c r="B1110" s="194">
        <v>2</v>
      </c>
      <c r="C1110" s="384" t="s">
        <v>904</v>
      </c>
      <c r="D1110" s="388" t="s">
        <v>90</v>
      </c>
      <c r="E1110" s="388" t="s">
        <v>3</v>
      </c>
      <c r="F1110" s="388">
        <v>1</v>
      </c>
      <c r="G1110" s="394"/>
      <c r="H1110" s="389" t="s">
        <v>106</v>
      </c>
      <c r="I1110" s="196"/>
      <c r="J1110" s="76"/>
      <c r="K1110" s="59"/>
    </row>
    <row r="1111" spans="2:11" s="1" customFormat="1" x14ac:dyDescent="0.25">
      <c r="B1111" s="194">
        <v>3</v>
      </c>
      <c r="C1111" s="384" t="s">
        <v>905</v>
      </c>
      <c r="D1111" s="388" t="s">
        <v>123</v>
      </c>
      <c r="E1111" s="388" t="s">
        <v>105</v>
      </c>
      <c r="F1111" s="385">
        <v>4</v>
      </c>
      <c r="G1111" s="395">
        <v>0.7</v>
      </c>
      <c r="H1111" s="389" t="s">
        <v>106</v>
      </c>
      <c r="I1111" s="194" t="s">
        <v>92</v>
      </c>
      <c r="J1111" s="76"/>
      <c r="K1111" s="59"/>
    </row>
    <row r="1112" spans="2:11" s="1" customFormat="1" x14ac:dyDescent="0.25">
      <c r="B1112" s="194">
        <v>4</v>
      </c>
      <c r="C1112" s="391" t="s">
        <v>906</v>
      </c>
      <c r="D1112" s="388" t="s">
        <v>123</v>
      </c>
      <c r="E1112" s="385" t="s">
        <v>105</v>
      </c>
      <c r="F1112" s="385">
        <v>1</v>
      </c>
      <c r="G1112" s="395">
        <v>0</v>
      </c>
      <c r="H1112" s="389" t="s">
        <v>106</v>
      </c>
      <c r="I1112" s="196"/>
      <c r="J1112" s="76"/>
      <c r="K1112" s="59"/>
    </row>
    <row r="1113" spans="2:11" s="1" customFormat="1" ht="20.25" customHeight="1" x14ac:dyDescent="0.25">
      <c r="B1113" s="194">
        <v>5</v>
      </c>
      <c r="C1113" s="384" t="s">
        <v>907</v>
      </c>
      <c r="D1113" s="388" t="s">
        <v>90</v>
      </c>
      <c r="E1113" s="388" t="s">
        <v>39</v>
      </c>
      <c r="F1113" s="385">
        <v>4</v>
      </c>
      <c r="G1113" s="395">
        <v>0</v>
      </c>
      <c r="H1113" s="392" t="s">
        <v>339</v>
      </c>
      <c r="I1113" s="367"/>
      <c r="J1113" s="76"/>
      <c r="K1113" s="59"/>
    </row>
    <row r="1114" spans="2:11" s="1" customFormat="1" ht="30" customHeight="1" x14ac:dyDescent="0.25">
      <c r="B1114" s="194">
        <v>6</v>
      </c>
      <c r="C1114" s="384" t="s">
        <v>584</v>
      </c>
      <c r="D1114" s="388" t="s">
        <v>123</v>
      </c>
      <c r="E1114" s="388" t="s">
        <v>105</v>
      </c>
      <c r="F1114" s="385">
        <v>32</v>
      </c>
      <c r="G1114" s="395">
        <v>0</v>
      </c>
      <c r="H1114" s="389" t="s">
        <v>339</v>
      </c>
      <c r="I1114" s="194"/>
      <c r="J1114" s="76"/>
      <c r="K1114" s="59"/>
    </row>
    <row r="1115" spans="2:11" s="1" customFormat="1" x14ac:dyDescent="0.25">
      <c r="B1115" s="194">
        <v>7</v>
      </c>
      <c r="C1115" s="384" t="s">
        <v>908</v>
      </c>
      <c r="D1115" s="388" t="s">
        <v>3</v>
      </c>
      <c r="E1115" s="388" t="s">
        <v>105</v>
      </c>
      <c r="F1115" s="385">
        <v>1</v>
      </c>
      <c r="G1115" s="396">
        <v>15.7</v>
      </c>
      <c r="H1115" s="379" t="s">
        <v>909</v>
      </c>
      <c r="I1115" s="362" t="s">
        <v>734</v>
      </c>
      <c r="J1115" s="76"/>
      <c r="K1115" s="59"/>
    </row>
    <row r="1116" spans="2:11" s="1" customFormat="1" ht="31.5" x14ac:dyDescent="0.25">
      <c r="B1116" s="194">
        <v>8</v>
      </c>
      <c r="C1116" s="384" t="s">
        <v>910</v>
      </c>
      <c r="D1116" s="385" t="s">
        <v>3</v>
      </c>
      <c r="E1116" s="385" t="s">
        <v>105</v>
      </c>
      <c r="F1116" s="390"/>
      <c r="G1116" s="396">
        <v>4</v>
      </c>
      <c r="H1116" s="379" t="s">
        <v>194</v>
      </c>
      <c r="I1116" s="362" t="s">
        <v>92</v>
      </c>
      <c r="J1116" s="76"/>
      <c r="K1116" s="59"/>
    </row>
    <row r="1117" spans="2:11" s="1" customFormat="1" x14ac:dyDescent="0.25">
      <c r="B1117" s="194"/>
      <c r="C1117" s="200" t="s">
        <v>54</v>
      </c>
      <c r="D1117" s="194"/>
      <c r="E1117" s="194"/>
      <c r="F1117" s="194"/>
      <c r="G1117" s="63">
        <f>G1111+G1116</f>
        <v>4.7</v>
      </c>
      <c r="H1117" s="194"/>
      <c r="I1117" s="194"/>
      <c r="J1117" s="76"/>
      <c r="K1117" s="59"/>
    </row>
    <row r="1118" spans="2:11" s="1" customFormat="1" x14ac:dyDescent="0.25">
      <c r="B1118" s="194"/>
      <c r="C1118" s="14" t="s">
        <v>735</v>
      </c>
      <c r="D1118" s="194"/>
      <c r="E1118" s="194"/>
      <c r="F1118" s="194"/>
      <c r="G1118" s="63">
        <f>G1109+G1115</f>
        <v>375.7</v>
      </c>
      <c r="H1118" s="194"/>
      <c r="I1118" s="194"/>
      <c r="J1118" s="76"/>
      <c r="K1118" s="59"/>
    </row>
    <row r="1119" spans="2:11" s="1" customFormat="1" x14ac:dyDescent="0.25">
      <c r="B1119" s="194"/>
      <c r="C1119" s="465" t="s">
        <v>1250</v>
      </c>
      <c r="D1119" s="194"/>
      <c r="E1119" s="194"/>
      <c r="F1119" s="194"/>
      <c r="G1119" s="63">
        <f>G1117+G1118</f>
        <v>380.4</v>
      </c>
      <c r="H1119" s="194"/>
      <c r="I1119" s="194"/>
      <c r="J1119" s="76"/>
      <c r="K1119" s="59"/>
    </row>
    <row r="1120" spans="2:11" s="1" customFormat="1" x14ac:dyDescent="0.25">
      <c r="B1120" s="496" t="s">
        <v>310</v>
      </c>
      <c r="C1120" s="496"/>
      <c r="D1120" s="496"/>
      <c r="E1120" s="496"/>
      <c r="F1120" s="496"/>
      <c r="G1120" s="496"/>
      <c r="H1120" s="496"/>
      <c r="I1120" s="496"/>
      <c r="J1120" s="76"/>
      <c r="K1120" s="59"/>
    </row>
    <row r="1121" spans="2:11" s="1" customFormat="1" ht="24" customHeight="1" x14ac:dyDescent="0.25">
      <c r="B1121" s="194">
        <v>1</v>
      </c>
      <c r="C1121" s="384" t="s">
        <v>916</v>
      </c>
      <c r="D1121" s="505" t="s">
        <v>25</v>
      </c>
      <c r="E1121" s="351" t="s">
        <v>132</v>
      </c>
      <c r="F1121" s="194">
        <v>57</v>
      </c>
      <c r="G1121" s="106">
        <v>451.2</v>
      </c>
      <c r="H1121" s="505" t="s">
        <v>307</v>
      </c>
      <c r="I1121" s="505" t="s">
        <v>734</v>
      </c>
      <c r="J1121" s="76"/>
      <c r="K1121" s="59"/>
    </row>
    <row r="1122" spans="2:11" s="1" customFormat="1" x14ac:dyDescent="0.25">
      <c r="B1122" s="194"/>
      <c r="C1122" s="384" t="s">
        <v>911</v>
      </c>
      <c r="D1122" s="525"/>
      <c r="E1122" s="352" t="s">
        <v>3</v>
      </c>
      <c r="F1122" s="194">
        <v>1</v>
      </c>
      <c r="G1122" s="106">
        <v>3.3</v>
      </c>
      <c r="H1122" s="525"/>
      <c r="I1122" s="525"/>
      <c r="J1122" s="76"/>
      <c r="K1122" s="59"/>
    </row>
    <row r="1123" spans="2:11" s="1" customFormat="1" ht="18.75" x14ac:dyDescent="0.25">
      <c r="B1123" s="194"/>
      <c r="C1123" s="203" t="s">
        <v>585</v>
      </c>
      <c r="D1123" s="525"/>
      <c r="E1123" s="351" t="s">
        <v>132</v>
      </c>
      <c r="F1123" s="194">
        <v>10.4</v>
      </c>
      <c r="G1123" s="106">
        <v>34.299999999999997</v>
      </c>
      <c r="H1123" s="525"/>
      <c r="I1123" s="525"/>
      <c r="J1123" s="76"/>
      <c r="K1123" s="59"/>
    </row>
    <row r="1124" spans="2:11" s="1" customFormat="1" ht="18.75" x14ac:dyDescent="0.25">
      <c r="B1124" s="355"/>
      <c r="C1124" s="361" t="s">
        <v>912</v>
      </c>
      <c r="D1124" s="525"/>
      <c r="E1124" s="351" t="s">
        <v>132</v>
      </c>
      <c r="F1124" s="355">
        <v>46.6</v>
      </c>
      <c r="G1124" s="354">
        <v>396.9</v>
      </c>
      <c r="H1124" s="525"/>
      <c r="I1124" s="525"/>
      <c r="J1124" s="76"/>
      <c r="K1124" s="59"/>
    </row>
    <row r="1125" spans="2:11" s="1" customFormat="1" x14ac:dyDescent="0.25">
      <c r="B1125" s="355"/>
      <c r="C1125" s="384" t="s">
        <v>913</v>
      </c>
      <c r="D1125" s="525"/>
      <c r="E1125" s="352" t="s">
        <v>3</v>
      </c>
      <c r="F1125" s="355">
        <v>1</v>
      </c>
      <c r="G1125" s="354">
        <v>5.4</v>
      </c>
      <c r="H1125" s="525"/>
      <c r="I1125" s="525"/>
      <c r="J1125" s="76"/>
      <c r="K1125" s="59"/>
    </row>
    <row r="1126" spans="2:11" s="1" customFormat="1" x14ac:dyDescent="0.25">
      <c r="B1126" s="355"/>
      <c r="C1126" s="384" t="s">
        <v>914</v>
      </c>
      <c r="D1126" s="525"/>
      <c r="E1126" s="352" t="s">
        <v>3</v>
      </c>
      <c r="F1126" s="355">
        <v>1</v>
      </c>
      <c r="G1126" s="354">
        <v>3.2</v>
      </c>
      <c r="H1126" s="525"/>
      <c r="I1126" s="525"/>
      <c r="J1126" s="76"/>
      <c r="K1126" s="59"/>
    </row>
    <row r="1127" spans="2:11" s="1" customFormat="1" x14ac:dyDescent="0.25">
      <c r="B1127" s="355"/>
      <c r="C1127" s="384" t="s">
        <v>915</v>
      </c>
      <c r="D1127" s="526"/>
      <c r="E1127" s="352" t="s">
        <v>3</v>
      </c>
      <c r="F1127" s="355">
        <v>1</v>
      </c>
      <c r="G1127" s="354">
        <v>8.1</v>
      </c>
      <c r="H1127" s="526"/>
      <c r="I1127" s="526"/>
      <c r="J1127" s="76"/>
      <c r="K1127" s="59"/>
    </row>
    <row r="1128" spans="2:11" s="1" customFormat="1" x14ac:dyDescent="0.25">
      <c r="B1128" s="194"/>
      <c r="C1128" s="200" t="s">
        <v>54</v>
      </c>
      <c r="D1128" s="194"/>
      <c r="E1128" s="194"/>
      <c r="F1128" s="194"/>
      <c r="G1128" s="63">
        <v>0</v>
      </c>
      <c r="H1128" s="194"/>
      <c r="I1128" s="194"/>
      <c r="J1128" s="76"/>
      <c r="K1128" s="59"/>
    </row>
    <row r="1129" spans="2:11" s="1" customFormat="1" x14ac:dyDescent="0.25">
      <c r="B1129" s="194"/>
      <c r="C1129" s="14" t="s">
        <v>735</v>
      </c>
      <c r="D1129" s="194"/>
      <c r="E1129" s="194"/>
      <c r="F1129" s="194"/>
      <c r="G1129" s="63">
        <f>G1121</f>
        <v>451.2</v>
      </c>
      <c r="H1129" s="194"/>
      <c r="I1129" s="194"/>
      <c r="J1129" s="76"/>
      <c r="K1129" s="59"/>
    </row>
    <row r="1130" spans="2:11" s="1" customFormat="1" x14ac:dyDescent="0.25">
      <c r="B1130" s="194"/>
      <c r="C1130" s="465" t="s">
        <v>1250</v>
      </c>
      <c r="D1130" s="194"/>
      <c r="E1130" s="194"/>
      <c r="F1130" s="194"/>
      <c r="G1130" s="63">
        <f>G1129</f>
        <v>451.2</v>
      </c>
      <c r="H1130" s="194"/>
      <c r="I1130" s="194"/>
      <c r="J1130" s="76"/>
      <c r="K1130" s="59"/>
    </row>
    <row r="1131" spans="2:11" s="1" customFormat="1" x14ac:dyDescent="0.25">
      <c r="B1131" s="496" t="s">
        <v>67</v>
      </c>
      <c r="C1131" s="497"/>
      <c r="D1131" s="497"/>
      <c r="E1131" s="497"/>
      <c r="F1131" s="497"/>
      <c r="G1131" s="497"/>
      <c r="H1131" s="497"/>
      <c r="I1131" s="497"/>
      <c r="J1131" s="76"/>
      <c r="K1131" s="59"/>
    </row>
    <row r="1132" spans="2:11" s="1" customFormat="1" ht="13.5" customHeight="1" x14ac:dyDescent="0.25">
      <c r="B1132" s="194">
        <v>1</v>
      </c>
      <c r="C1132" s="358" t="s">
        <v>65</v>
      </c>
      <c r="D1132" s="194" t="s">
        <v>123</v>
      </c>
      <c r="E1132" s="194" t="s">
        <v>39</v>
      </c>
      <c r="F1132" s="194">
        <v>6</v>
      </c>
      <c r="G1132" s="205">
        <v>0.36</v>
      </c>
      <c r="H1132" s="355" t="s">
        <v>106</v>
      </c>
      <c r="I1132" s="362" t="s">
        <v>734</v>
      </c>
      <c r="J1132" s="76"/>
      <c r="K1132" s="59"/>
    </row>
    <row r="1133" spans="2:11" s="1" customFormat="1" ht="18.75" customHeight="1" x14ac:dyDescent="0.25">
      <c r="B1133" s="194">
        <v>2</v>
      </c>
      <c r="C1133" s="358" t="s">
        <v>918</v>
      </c>
      <c r="D1133" s="355" t="s">
        <v>90</v>
      </c>
      <c r="E1133" s="355" t="s">
        <v>132</v>
      </c>
      <c r="F1133" s="194">
        <v>126</v>
      </c>
      <c r="G1133" s="353">
        <v>19.399999999999999</v>
      </c>
      <c r="H1133" s="351" t="s">
        <v>26</v>
      </c>
      <c r="I1133" s="362" t="s">
        <v>734</v>
      </c>
      <c r="J1133" s="76"/>
      <c r="K1133" s="59"/>
    </row>
    <row r="1134" spans="2:11" s="1" customFormat="1" ht="18.75" customHeight="1" x14ac:dyDescent="0.25">
      <c r="B1134" s="194">
        <v>3</v>
      </c>
      <c r="C1134" s="358" t="s">
        <v>917</v>
      </c>
      <c r="D1134" s="355" t="s">
        <v>168</v>
      </c>
      <c r="E1134" s="355" t="s">
        <v>132</v>
      </c>
      <c r="F1134" s="194">
        <v>809</v>
      </c>
      <c r="G1134" s="205">
        <v>484.2</v>
      </c>
      <c r="H1134" s="355" t="s">
        <v>452</v>
      </c>
      <c r="I1134" s="362" t="s">
        <v>734</v>
      </c>
      <c r="J1134" s="76"/>
      <c r="K1134" s="59"/>
    </row>
    <row r="1135" spans="2:11" s="1" customFormat="1" ht="13.5" customHeight="1" x14ac:dyDescent="0.25">
      <c r="B1135" s="194"/>
      <c r="C1135" s="200" t="s">
        <v>54</v>
      </c>
      <c r="D1135" s="194"/>
      <c r="E1135" s="194"/>
      <c r="F1135" s="194"/>
      <c r="G1135" s="70">
        <v>0</v>
      </c>
      <c r="H1135" s="194"/>
      <c r="I1135" s="194"/>
      <c r="J1135" s="76"/>
      <c r="K1135" s="59"/>
    </row>
    <row r="1136" spans="2:11" s="1" customFormat="1" ht="13.5" customHeight="1" x14ac:dyDescent="0.25">
      <c r="B1136" s="194"/>
      <c r="C1136" s="14" t="s">
        <v>735</v>
      </c>
      <c r="D1136" s="194"/>
      <c r="E1136" s="194"/>
      <c r="F1136" s="194"/>
      <c r="G1136" s="63">
        <f>SUM(G1132:G1134)</f>
        <v>503.96</v>
      </c>
      <c r="H1136" s="194"/>
      <c r="I1136" s="194"/>
      <c r="J1136" s="76"/>
      <c r="K1136" s="59"/>
    </row>
    <row r="1137" spans="2:11" s="1" customFormat="1" ht="13.5" customHeight="1" x14ac:dyDescent="0.25">
      <c r="B1137" s="194"/>
      <c r="C1137" s="465" t="s">
        <v>1250</v>
      </c>
      <c r="D1137" s="203"/>
      <c r="E1137" s="194"/>
      <c r="F1137" s="194"/>
      <c r="G1137" s="63">
        <f>G1136</f>
        <v>503.96</v>
      </c>
      <c r="H1137" s="194"/>
      <c r="I1137" s="194"/>
      <c r="J1137" s="76"/>
      <c r="K1137" s="59"/>
    </row>
    <row r="1138" spans="2:11" s="1" customFormat="1" x14ac:dyDescent="0.25">
      <c r="B1138" s="496" t="s">
        <v>309</v>
      </c>
      <c r="C1138" s="497"/>
      <c r="D1138" s="497"/>
      <c r="E1138" s="497"/>
      <c r="F1138" s="497"/>
      <c r="G1138" s="497"/>
      <c r="H1138" s="497"/>
      <c r="I1138" s="497"/>
      <c r="J1138" s="76"/>
      <c r="K1138" s="59"/>
    </row>
    <row r="1139" spans="2:11" s="1" customFormat="1" ht="15" customHeight="1" x14ac:dyDescent="0.25">
      <c r="B1139" s="194">
        <v>1</v>
      </c>
      <c r="C1139" s="203" t="s">
        <v>465</v>
      </c>
      <c r="D1139" s="375" t="s">
        <v>123</v>
      </c>
      <c r="E1139" s="375" t="s">
        <v>3</v>
      </c>
      <c r="F1139" s="375">
        <v>1</v>
      </c>
      <c r="G1139" s="397">
        <v>3.45</v>
      </c>
      <c r="H1139" s="375" t="s">
        <v>257</v>
      </c>
      <c r="I1139" s="362" t="s">
        <v>734</v>
      </c>
      <c r="J1139" s="76"/>
      <c r="K1139" s="59"/>
    </row>
    <row r="1140" spans="2:11" s="1" customFormat="1" ht="15" customHeight="1" x14ac:dyDescent="0.25">
      <c r="B1140" s="194">
        <v>2</v>
      </c>
      <c r="C1140" s="203" t="s">
        <v>403</v>
      </c>
      <c r="D1140" s="375" t="s">
        <v>123</v>
      </c>
      <c r="E1140" s="375" t="s">
        <v>39</v>
      </c>
      <c r="F1140" s="375">
        <v>6</v>
      </c>
      <c r="G1140" s="397">
        <v>0.9</v>
      </c>
      <c r="H1140" s="375" t="s">
        <v>923</v>
      </c>
      <c r="I1140" s="362" t="s">
        <v>734</v>
      </c>
      <c r="J1140" s="76"/>
      <c r="K1140" s="59"/>
    </row>
    <row r="1141" spans="2:11" s="1" customFormat="1" ht="15" customHeight="1" x14ac:dyDescent="0.25">
      <c r="B1141" s="194">
        <v>3</v>
      </c>
      <c r="C1141" s="384" t="s">
        <v>466</v>
      </c>
      <c r="D1141" s="375" t="s">
        <v>123</v>
      </c>
      <c r="E1141" s="385"/>
      <c r="F1141" s="385">
        <v>1</v>
      </c>
      <c r="G1141" s="398">
        <v>1.2</v>
      </c>
      <c r="H1141" s="194" t="s">
        <v>257</v>
      </c>
      <c r="I1141" s="362" t="s">
        <v>92</v>
      </c>
      <c r="J1141" s="76"/>
      <c r="K1141" s="59"/>
    </row>
    <row r="1142" spans="2:11" s="1" customFormat="1" ht="15" customHeight="1" x14ac:dyDescent="0.25">
      <c r="B1142" s="194">
        <v>4</v>
      </c>
      <c r="C1142" s="384" t="s">
        <v>404</v>
      </c>
      <c r="D1142" s="388" t="s">
        <v>90</v>
      </c>
      <c r="E1142" s="385" t="s">
        <v>252</v>
      </c>
      <c r="F1142" s="385">
        <v>1200</v>
      </c>
      <c r="G1142" s="398">
        <v>13.2</v>
      </c>
      <c r="H1142" s="194" t="s">
        <v>414</v>
      </c>
      <c r="I1142" s="362" t="s">
        <v>734</v>
      </c>
      <c r="J1142" s="76"/>
      <c r="K1142" s="59"/>
    </row>
    <row r="1143" spans="2:11" s="1" customFormat="1" ht="15" customHeight="1" x14ac:dyDescent="0.25">
      <c r="B1143" s="194">
        <v>5</v>
      </c>
      <c r="C1143" s="384" t="s">
        <v>463</v>
      </c>
      <c r="D1143" s="385" t="s">
        <v>3</v>
      </c>
      <c r="E1143" s="385" t="s">
        <v>39</v>
      </c>
      <c r="F1143" s="385">
        <v>27</v>
      </c>
      <c r="G1143" s="398">
        <v>2.2949999999999999</v>
      </c>
      <c r="H1143" s="194" t="s">
        <v>322</v>
      </c>
      <c r="I1143" s="362" t="s">
        <v>734</v>
      </c>
      <c r="J1143" s="76"/>
      <c r="K1143" s="59"/>
    </row>
    <row r="1144" spans="2:11" s="1" customFormat="1" ht="15" customHeight="1" x14ac:dyDescent="0.25">
      <c r="B1144" s="194">
        <v>6</v>
      </c>
      <c r="C1144" s="384" t="s">
        <v>920</v>
      </c>
      <c r="D1144" s="385" t="s">
        <v>90</v>
      </c>
      <c r="E1144" s="385" t="s">
        <v>132</v>
      </c>
      <c r="F1144" s="385">
        <v>130</v>
      </c>
      <c r="G1144" s="398">
        <v>292.14</v>
      </c>
      <c r="H1144" s="355" t="s">
        <v>405</v>
      </c>
      <c r="I1144" s="362" t="s">
        <v>734</v>
      </c>
      <c r="J1144" s="76"/>
      <c r="K1144" s="59"/>
    </row>
    <row r="1145" spans="2:11" s="1" customFormat="1" ht="15" customHeight="1" x14ac:dyDescent="0.25">
      <c r="B1145" s="194">
        <v>7</v>
      </c>
      <c r="C1145" s="384" t="s">
        <v>921</v>
      </c>
      <c r="D1145" s="385" t="s">
        <v>25</v>
      </c>
      <c r="E1145" s="385" t="s">
        <v>922</v>
      </c>
      <c r="F1145" s="385">
        <v>416</v>
      </c>
      <c r="G1145" s="395">
        <v>511.4</v>
      </c>
      <c r="H1145" s="355" t="s">
        <v>405</v>
      </c>
      <c r="I1145" s="362" t="s">
        <v>734</v>
      </c>
      <c r="J1145" s="76"/>
      <c r="K1145" s="59"/>
    </row>
    <row r="1146" spans="2:11" s="1" customFormat="1" x14ac:dyDescent="0.25">
      <c r="B1146" s="194"/>
      <c r="C1146" s="200" t="s">
        <v>54</v>
      </c>
      <c r="D1146" s="194"/>
      <c r="E1146" s="194"/>
      <c r="F1146" s="194"/>
      <c r="G1146" s="63">
        <f>G1141</f>
        <v>1.2</v>
      </c>
      <c r="H1146" s="194"/>
      <c r="I1146" s="196"/>
      <c r="J1146" s="76"/>
      <c r="K1146" s="59"/>
    </row>
    <row r="1147" spans="2:11" s="1" customFormat="1" x14ac:dyDescent="0.25">
      <c r="B1147" s="194"/>
      <c r="C1147" s="14" t="s">
        <v>735</v>
      </c>
      <c r="D1147" s="203"/>
      <c r="E1147" s="194"/>
      <c r="F1147" s="194"/>
      <c r="G1147" s="68">
        <f>G1139+G1140+G1142+G1143+G1144+G1145</f>
        <v>823.38499999999999</v>
      </c>
      <c r="H1147" s="194"/>
      <c r="I1147" s="194"/>
      <c r="J1147" s="76"/>
      <c r="K1147" s="59"/>
    </row>
    <row r="1148" spans="2:11" s="1" customFormat="1" x14ac:dyDescent="0.25">
      <c r="B1148" s="194"/>
      <c r="C1148" s="465" t="s">
        <v>1250</v>
      </c>
      <c r="D1148" s="203"/>
      <c r="E1148" s="194"/>
      <c r="F1148" s="194"/>
      <c r="G1148" s="63">
        <f>G1147+G1146</f>
        <v>824.58500000000004</v>
      </c>
      <c r="H1148" s="194"/>
      <c r="I1148" s="194"/>
      <c r="J1148" s="76"/>
      <c r="K1148" s="59"/>
    </row>
    <row r="1149" spans="2:11" s="1" customFormat="1" x14ac:dyDescent="0.25">
      <c r="B1149" s="496" t="s">
        <v>320</v>
      </c>
      <c r="C1149" s="496"/>
      <c r="D1149" s="496"/>
      <c r="E1149" s="496"/>
      <c r="F1149" s="496"/>
      <c r="G1149" s="496"/>
      <c r="H1149" s="496"/>
      <c r="I1149" s="496"/>
      <c r="J1149" s="76"/>
      <c r="K1149" s="59"/>
    </row>
    <row r="1150" spans="2:11" s="1" customFormat="1" ht="31.5" x14ac:dyDescent="0.25">
      <c r="B1150" s="194">
        <v>1</v>
      </c>
      <c r="C1150" s="378" t="s">
        <v>919</v>
      </c>
      <c r="D1150" s="355" t="s">
        <v>3</v>
      </c>
      <c r="E1150" s="355" t="s">
        <v>105</v>
      </c>
      <c r="F1150" s="355">
        <v>1</v>
      </c>
      <c r="G1150" s="268">
        <v>16.329999999999998</v>
      </c>
      <c r="H1150" s="351" t="s">
        <v>24</v>
      </c>
      <c r="I1150" s="362" t="s">
        <v>734</v>
      </c>
      <c r="J1150" s="76"/>
      <c r="K1150" s="59"/>
    </row>
    <row r="1151" spans="2:11" s="1" customFormat="1" x14ac:dyDescent="0.25">
      <c r="B1151" s="194"/>
      <c r="C1151" s="200" t="s">
        <v>54</v>
      </c>
      <c r="D1151" s="203"/>
      <c r="E1151" s="194"/>
      <c r="F1151" s="194"/>
      <c r="G1151" s="63">
        <v>0</v>
      </c>
      <c r="H1151" s="244"/>
      <c r="I1151" s="194"/>
      <c r="J1151" s="76"/>
      <c r="K1151" s="59"/>
    </row>
    <row r="1152" spans="2:11" s="1" customFormat="1" x14ac:dyDescent="0.25">
      <c r="B1152" s="194"/>
      <c r="C1152" s="14" t="s">
        <v>735</v>
      </c>
      <c r="D1152" s="203"/>
      <c r="E1152" s="194"/>
      <c r="F1152" s="194"/>
      <c r="G1152" s="63">
        <f>SUM(G1150:G1150)</f>
        <v>16.329999999999998</v>
      </c>
      <c r="H1152" s="244"/>
      <c r="I1152" s="194"/>
      <c r="J1152" s="76"/>
      <c r="K1152" s="59"/>
    </row>
    <row r="1153" spans="2:11" s="1" customFormat="1" x14ac:dyDescent="0.25">
      <c r="B1153" s="194"/>
      <c r="C1153" s="465" t="s">
        <v>1250</v>
      </c>
      <c r="D1153" s="203"/>
      <c r="E1153" s="194"/>
      <c r="F1153" s="194"/>
      <c r="G1153" s="63">
        <f>G1152+G1151</f>
        <v>16.329999999999998</v>
      </c>
      <c r="H1153" s="244"/>
      <c r="I1153" s="194"/>
      <c r="J1153" s="76"/>
      <c r="K1153" s="59"/>
    </row>
    <row r="1154" spans="2:11" s="1" customFormat="1" x14ac:dyDescent="0.25">
      <c r="B1154" s="523" t="s">
        <v>321</v>
      </c>
      <c r="C1154" s="523"/>
      <c r="D1154" s="523"/>
      <c r="E1154" s="523"/>
      <c r="F1154" s="523"/>
      <c r="G1154" s="523"/>
      <c r="H1154" s="523"/>
      <c r="I1154" s="523"/>
      <c r="J1154" s="76"/>
      <c r="K1154" s="59"/>
    </row>
    <row r="1155" spans="2:11" s="1" customFormat="1" x14ac:dyDescent="0.25">
      <c r="B1155" s="194"/>
      <c r="C1155" s="200" t="s">
        <v>54</v>
      </c>
      <c r="D1155" s="203"/>
      <c r="E1155" s="194"/>
      <c r="F1155" s="194"/>
      <c r="G1155" s="63">
        <f>G1151+G1146+G1117+G1100+G1093+G1081+G1065+G1051+G1044</f>
        <v>7.8000000000000007</v>
      </c>
      <c r="H1155" s="194"/>
      <c r="I1155" s="194"/>
      <c r="J1155" s="76"/>
      <c r="K1155" s="59"/>
    </row>
    <row r="1156" spans="2:11" s="1" customFormat="1" x14ac:dyDescent="0.25">
      <c r="B1156" s="194"/>
      <c r="C1156" s="14" t="s">
        <v>735</v>
      </c>
      <c r="D1156" s="203"/>
      <c r="E1156" s="194"/>
      <c r="F1156" s="194"/>
      <c r="G1156" s="63">
        <f>G1152+G1147+G1136+G1129+G1118+G1106+G1101+G1094+G1082+G1066+G1052+G1045</f>
        <v>3785.152</v>
      </c>
      <c r="H1156" s="194"/>
      <c r="I1156" s="194"/>
      <c r="J1156" s="76"/>
      <c r="K1156" s="59"/>
    </row>
    <row r="1157" spans="2:11" s="1" customFormat="1" x14ac:dyDescent="0.25">
      <c r="B1157" s="194"/>
      <c r="C1157" s="465" t="s">
        <v>1250</v>
      </c>
      <c r="D1157" s="203"/>
      <c r="E1157" s="194"/>
      <c r="F1157" s="194"/>
      <c r="G1157" s="63">
        <f>G1156+G1155</f>
        <v>3792.9520000000002</v>
      </c>
      <c r="H1157" s="244"/>
      <c r="I1157" s="194"/>
      <c r="J1157" s="245"/>
      <c r="K1157" s="59"/>
    </row>
    <row r="1158" spans="2:11" s="1" customFormat="1" ht="20.25" x14ac:dyDescent="0.25">
      <c r="B1158" s="524" t="s">
        <v>684</v>
      </c>
      <c r="C1158" s="524"/>
      <c r="D1158" s="524"/>
      <c r="E1158" s="524"/>
      <c r="F1158" s="524"/>
      <c r="G1158" s="524"/>
      <c r="H1158" s="524"/>
      <c r="I1158" s="524"/>
      <c r="J1158" s="76"/>
      <c r="K1158" s="59"/>
    </row>
    <row r="1159" spans="2:11" s="246" customFormat="1" x14ac:dyDescent="0.25">
      <c r="B1159" s="189">
        <v>1</v>
      </c>
      <c r="C1159" s="401" t="s">
        <v>587</v>
      </c>
      <c r="D1159" s="357" t="s">
        <v>25</v>
      </c>
      <c r="E1159" s="357" t="s">
        <v>164</v>
      </c>
      <c r="F1159" s="357">
        <v>1</v>
      </c>
      <c r="G1159" s="402">
        <v>6900</v>
      </c>
      <c r="H1159" s="403">
        <v>44430</v>
      </c>
      <c r="I1159" s="17" t="s">
        <v>734</v>
      </c>
    </row>
    <row r="1160" spans="2:11" s="246" customFormat="1" x14ac:dyDescent="0.25">
      <c r="B1160" s="189">
        <v>2</v>
      </c>
      <c r="C1160" s="360" t="s">
        <v>924</v>
      </c>
      <c r="D1160" s="359" t="s">
        <v>25</v>
      </c>
      <c r="E1160" s="359" t="s">
        <v>164</v>
      </c>
      <c r="F1160" s="359">
        <v>1</v>
      </c>
      <c r="G1160" s="399">
        <v>1500</v>
      </c>
      <c r="H1160" s="363">
        <v>44430</v>
      </c>
      <c r="I1160" s="17" t="s">
        <v>734</v>
      </c>
    </row>
    <row r="1161" spans="2:11" s="246" customFormat="1" x14ac:dyDescent="0.25">
      <c r="B1161" s="189">
        <v>3</v>
      </c>
      <c r="C1161" s="360" t="s">
        <v>925</v>
      </c>
      <c r="D1161" s="359" t="s">
        <v>25</v>
      </c>
      <c r="E1161" s="359" t="s">
        <v>252</v>
      </c>
      <c r="F1161" s="359">
        <v>500</v>
      </c>
      <c r="G1161" s="399">
        <v>550</v>
      </c>
      <c r="H1161" s="363">
        <v>44430</v>
      </c>
      <c r="I1161" s="17" t="s">
        <v>734</v>
      </c>
    </row>
    <row r="1162" spans="2:11" s="246" customFormat="1" x14ac:dyDescent="0.25">
      <c r="B1162" s="189">
        <v>4</v>
      </c>
      <c r="C1162" s="360" t="s">
        <v>926</v>
      </c>
      <c r="D1162" s="359" t="s">
        <v>25</v>
      </c>
      <c r="E1162" s="359" t="s">
        <v>252</v>
      </c>
      <c r="F1162" s="359">
        <v>600</v>
      </c>
      <c r="G1162" s="399">
        <v>660</v>
      </c>
      <c r="H1162" s="363">
        <v>44430</v>
      </c>
      <c r="I1162" s="17" t="s">
        <v>734</v>
      </c>
    </row>
    <row r="1163" spans="2:11" s="246" customFormat="1" x14ac:dyDescent="0.25">
      <c r="B1163" s="189">
        <v>5</v>
      </c>
      <c r="C1163" s="360" t="s">
        <v>927</v>
      </c>
      <c r="D1163" s="359" t="s">
        <v>25</v>
      </c>
      <c r="E1163" s="359" t="s">
        <v>164</v>
      </c>
      <c r="F1163" s="359">
        <v>1</v>
      </c>
      <c r="G1163" s="399">
        <v>540</v>
      </c>
      <c r="H1163" s="363">
        <v>44430</v>
      </c>
      <c r="I1163" s="17" t="s">
        <v>734</v>
      </c>
    </row>
    <row r="1164" spans="2:11" s="246" customFormat="1" x14ac:dyDescent="0.25">
      <c r="B1164" s="189">
        <v>6</v>
      </c>
      <c r="C1164" s="360" t="s">
        <v>928</v>
      </c>
      <c r="D1164" s="359" t="s">
        <v>25</v>
      </c>
      <c r="E1164" s="359" t="s">
        <v>252</v>
      </c>
      <c r="F1164" s="359">
        <v>300</v>
      </c>
      <c r="G1164" s="399">
        <v>330</v>
      </c>
      <c r="H1164" s="363">
        <v>44430</v>
      </c>
      <c r="I1164" s="17" t="s">
        <v>734</v>
      </c>
    </row>
    <row r="1165" spans="2:11" s="246" customFormat="1" x14ac:dyDescent="0.25">
      <c r="B1165" s="189">
        <v>7</v>
      </c>
      <c r="C1165" s="360" t="s">
        <v>929</v>
      </c>
      <c r="D1165" s="359" t="s">
        <v>25</v>
      </c>
      <c r="E1165" s="359" t="s">
        <v>252</v>
      </c>
      <c r="F1165" s="359">
        <v>300</v>
      </c>
      <c r="G1165" s="399">
        <v>330</v>
      </c>
      <c r="H1165" s="363">
        <v>44430</v>
      </c>
      <c r="I1165" s="17" t="s">
        <v>734</v>
      </c>
    </row>
    <row r="1166" spans="2:11" s="246" customFormat="1" x14ac:dyDescent="0.2">
      <c r="B1166" s="189">
        <v>8</v>
      </c>
      <c r="C1166" s="360" t="s">
        <v>930</v>
      </c>
      <c r="D1166" s="359" t="s">
        <v>25</v>
      </c>
      <c r="E1166" s="359" t="s">
        <v>252</v>
      </c>
      <c r="F1166" s="359">
        <v>60</v>
      </c>
      <c r="G1166" s="400">
        <f>F1166*4.6</f>
        <v>276</v>
      </c>
      <c r="H1166" s="363">
        <v>44430</v>
      </c>
      <c r="I1166" s="17" t="s">
        <v>734</v>
      </c>
    </row>
    <row r="1167" spans="2:11" s="246" customFormat="1" x14ac:dyDescent="0.2">
      <c r="B1167" s="189">
        <v>9</v>
      </c>
      <c r="C1167" s="360" t="s">
        <v>931</v>
      </c>
      <c r="D1167" s="359" t="s">
        <v>25</v>
      </c>
      <c r="E1167" s="359" t="s">
        <v>252</v>
      </c>
      <c r="F1167" s="359">
        <v>80</v>
      </c>
      <c r="G1167" s="400">
        <f t="shared" ref="G1167:G1172" si="0">F1167*4.6</f>
        <v>368</v>
      </c>
      <c r="H1167" s="363">
        <v>44430</v>
      </c>
      <c r="I1167" s="17" t="s">
        <v>734</v>
      </c>
    </row>
    <row r="1168" spans="2:11" s="246" customFormat="1" x14ac:dyDescent="0.2">
      <c r="B1168" s="189">
        <v>10</v>
      </c>
      <c r="C1168" s="360" t="s">
        <v>932</v>
      </c>
      <c r="D1168" s="359" t="s">
        <v>25</v>
      </c>
      <c r="E1168" s="359" t="s">
        <v>164</v>
      </c>
      <c r="F1168" s="359">
        <v>1</v>
      </c>
      <c r="G1168" s="400">
        <v>440</v>
      </c>
      <c r="H1168" s="363">
        <v>44430</v>
      </c>
      <c r="I1168" s="17" t="s">
        <v>734</v>
      </c>
    </row>
    <row r="1169" spans="2:9" s="246" customFormat="1" x14ac:dyDescent="0.2">
      <c r="B1169" s="189">
        <v>11</v>
      </c>
      <c r="C1169" s="360" t="s">
        <v>933</v>
      </c>
      <c r="D1169" s="359" t="s">
        <v>25</v>
      </c>
      <c r="E1169" s="359" t="s">
        <v>252</v>
      </c>
      <c r="F1169" s="359">
        <v>50</v>
      </c>
      <c r="G1169" s="400">
        <f t="shared" si="0"/>
        <v>229.99999999999997</v>
      </c>
      <c r="H1169" s="363">
        <v>44430</v>
      </c>
      <c r="I1169" s="17" t="s">
        <v>734</v>
      </c>
    </row>
    <row r="1170" spans="2:9" s="246" customFormat="1" x14ac:dyDescent="0.2">
      <c r="B1170" s="189">
        <v>12</v>
      </c>
      <c r="C1170" s="360" t="s">
        <v>934</v>
      </c>
      <c r="D1170" s="359" t="s">
        <v>25</v>
      </c>
      <c r="E1170" s="359" t="s">
        <v>252</v>
      </c>
      <c r="F1170" s="359">
        <v>30</v>
      </c>
      <c r="G1170" s="400">
        <f t="shared" si="0"/>
        <v>138</v>
      </c>
      <c r="H1170" s="363">
        <v>44430</v>
      </c>
      <c r="I1170" s="17" t="s">
        <v>734</v>
      </c>
    </row>
    <row r="1171" spans="2:9" s="246" customFormat="1" x14ac:dyDescent="0.2">
      <c r="B1171" s="189">
        <v>13</v>
      </c>
      <c r="C1171" s="360" t="s">
        <v>935</v>
      </c>
      <c r="D1171" s="359" t="s">
        <v>25</v>
      </c>
      <c r="E1171" s="359" t="s">
        <v>252</v>
      </c>
      <c r="F1171" s="359">
        <v>40</v>
      </c>
      <c r="G1171" s="400">
        <f t="shared" si="0"/>
        <v>184</v>
      </c>
      <c r="H1171" s="363">
        <v>44430</v>
      </c>
      <c r="I1171" s="17" t="s">
        <v>734</v>
      </c>
    </row>
    <row r="1172" spans="2:9" s="246" customFormat="1" x14ac:dyDescent="0.2">
      <c r="B1172" s="189">
        <v>14</v>
      </c>
      <c r="C1172" s="360" t="s">
        <v>936</v>
      </c>
      <c r="D1172" s="359" t="s">
        <v>25</v>
      </c>
      <c r="E1172" s="359" t="s">
        <v>252</v>
      </c>
      <c r="F1172" s="359">
        <v>40</v>
      </c>
      <c r="G1172" s="400">
        <f t="shared" si="0"/>
        <v>184</v>
      </c>
      <c r="H1172" s="363">
        <v>44430</v>
      </c>
      <c r="I1172" s="17" t="s">
        <v>734</v>
      </c>
    </row>
    <row r="1173" spans="2:9" s="246" customFormat="1" x14ac:dyDescent="0.2">
      <c r="B1173" s="189">
        <v>15</v>
      </c>
      <c r="C1173" s="360" t="s">
        <v>937</v>
      </c>
      <c r="D1173" s="359" t="s">
        <v>25</v>
      </c>
      <c r="E1173" s="359" t="s">
        <v>164</v>
      </c>
      <c r="F1173" s="359">
        <v>1</v>
      </c>
      <c r="G1173" s="400">
        <v>470</v>
      </c>
      <c r="H1173" s="363">
        <v>44430</v>
      </c>
      <c r="I1173" s="17" t="s">
        <v>734</v>
      </c>
    </row>
    <row r="1174" spans="2:9" s="246" customFormat="1" x14ac:dyDescent="0.2">
      <c r="B1174" s="189">
        <v>16</v>
      </c>
      <c r="C1174" s="360" t="s">
        <v>938</v>
      </c>
      <c r="D1174" s="359" t="s">
        <v>25</v>
      </c>
      <c r="E1174" s="359" t="s">
        <v>939</v>
      </c>
      <c r="F1174" s="359">
        <v>200</v>
      </c>
      <c r="G1174" s="400">
        <v>240</v>
      </c>
      <c r="H1174" s="363">
        <v>44430</v>
      </c>
      <c r="I1174" s="17" t="s">
        <v>734</v>
      </c>
    </row>
    <row r="1175" spans="2:9" s="246" customFormat="1" x14ac:dyDescent="0.2">
      <c r="B1175" s="189">
        <v>17</v>
      </c>
      <c r="C1175" s="360" t="s">
        <v>588</v>
      </c>
      <c r="D1175" s="359" t="s">
        <v>25</v>
      </c>
      <c r="E1175" s="359" t="s">
        <v>939</v>
      </c>
      <c r="F1175" s="359">
        <v>430</v>
      </c>
      <c r="G1175" s="400">
        <v>500</v>
      </c>
      <c r="H1175" s="363">
        <v>44430</v>
      </c>
      <c r="I1175" s="17" t="s">
        <v>734</v>
      </c>
    </row>
    <row r="1176" spans="2:9" s="246" customFormat="1" x14ac:dyDescent="0.2">
      <c r="B1176" s="189">
        <v>18</v>
      </c>
      <c r="C1176" s="360" t="s">
        <v>940</v>
      </c>
      <c r="D1176" s="359" t="s">
        <v>25</v>
      </c>
      <c r="E1176" s="359" t="s">
        <v>939</v>
      </c>
      <c r="F1176" s="359">
        <v>200</v>
      </c>
      <c r="G1176" s="400">
        <v>240</v>
      </c>
      <c r="H1176" s="363">
        <v>44430</v>
      </c>
      <c r="I1176" s="17" t="s">
        <v>734</v>
      </c>
    </row>
    <row r="1177" spans="2:9" s="246" customFormat="1" x14ac:dyDescent="0.2">
      <c r="B1177" s="189">
        <v>19</v>
      </c>
      <c r="C1177" s="360" t="s">
        <v>941</v>
      </c>
      <c r="D1177" s="359" t="s">
        <v>25</v>
      </c>
      <c r="E1177" s="359" t="s">
        <v>251</v>
      </c>
      <c r="F1177" s="359">
        <v>1</v>
      </c>
      <c r="G1177" s="400">
        <v>180</v>
      </c>
      <c r="H1177" s="363">
        <v>44430</v>
      </c>
      <c r="I1177" s="17" t="s">
        <v>734</v>
      </c>
    </row>
    <row r="1178" spans="2:9" s="246" customFormat="1" x14ac:dyDescent="0.2">
      <c r="B1178" s="189">
        <v>20</v>
      </c>
      <c r="C1178" s="360" t="s">
        <v>942</v>
      </c>
      <c r="D1178" s="359" t="s">
        <v>25</v>
      </c>
      <c r="E1178" s="359" t="s">
        <v>251</v>
      </c>
      <c r="F1178" s="359">
        <v>1</v>
      </c>
      <c r="G1178" s="285">
        <v>145</v>
      </c>
      <c r="H1178" s="363">
        <v>44430</v>
      </c>
      <c r="I1178" s="17" t="s">
        <v>734</v>
      </c>
    </row>
    <row r="1179" spans="2:9" s="246" customFormat="1" x14ac:dyDescent="0.2">
      <c r="B1179" s="189">
        <v>21</v>
      </c>
      <c r="C1179" s="360" t="s">
        <v>943</v>
      </c>
      <c r="D1179" s="359" t="s">
        <v>25</v>
      </c>
      <c r="E1179" s="359" t="s">
        <v>251</v>
      </c>
      <c r="F1179" s="359">
        <v>1</v>
      </c>
      <c r="G1179" s="285">
        <v>145</v>
      </c>
      <c r="H1179" s="363">
        <v>44430</v>
      </c>
      <c r="I1179" s="17" t="s">
        <v>734</v>
      </c>
    </row>
    <row r="1180" spans="2:9" s="246" customFormat="1" x14ac:dyDescent="0.2">
      <c r="B1180" s="189">
        <v>22</v>
      </c>
      <c r="C1180" s="360" t="s">
        <v>944</v>
      </c>
      <c r="D1180" s="359" t="s">
        <v>25</v>
      </c>
      <c r="E1180" s="359" t="s">
        <v>251</v>
      </c>
      <c r="F1180" s="359">
        <v>1</v>
      </c>
      <c r="G1180" s="285">
        <v>145</v>
      </c>
      <c r="H1180" s="363">
        <v>44430</v>
      </c>
      <c r="I1180" s="17" t="s">
        <v>734</v>
      </c>
    </row>
    <row r="1181" spans="2:9" s="246" customFormat="1" x14ac:dyDescent="0.2">
      <c r="B1181" s="189">
        <v>23</v>
      </c>
      <c r="C1181" s="360" t="s">
        <v>945</v>
      </c>
      <c r="D1181" s="359" t="s">
        <v>25</v>
      </c>
      <c r="E1181" s="359" t="s">
        <v>251</v>
      </c>
      <c r="F1181" s="359">
        <v>1</v>
      </c>
      <c r="G1181" s="285">
        <v>145</v>
      </c>
      <c r="H1181" s="363">
        <v>44430</v>
      </c>
      <c r="I1181" s="17" t="s">
        <v>734</v>
      </c>
    </row>
    <row r="1182" spans="2:9" s="246" customFormat="1" x14ac:dyDescent="0.2">
      <c r="B1182" s="189">
        <v>24</v>
      </c>
      <c r="C1182" s="360" t="s">
        <v>946</v>
      </c>
      <c r="D1182" s="359" t="s">
        <v>25</v>
      </c>
      <c r="E1182" s="359" t="s">
        <v>251</v>
      </c>
      <c r="F1182" s="359">
        <v>1</v>
      </c>
      <c r="G1182" s="285">
        <v>145</v>
      </c>
      <c r="H1182" s="363">
        <v>44430</v>
      </c>
      <c r="I1182" s="17" t="s">
        <v>734</v>
      </c>
    </row>
    <row r="1183" spans="2:9" s="246" customFormat="1" x14ac:dyDescent="0.2">
      <c r="B1183" s="189">
        <v>25</v>
      </c>
      <c r="C1183" s="360" t="s">
        <v>947</v>
      </c>
      <c r="D1183" s="359" t="s">
        <v>25</v>
      </c>
      <c r="E1183" s="359" t="s">
        <v>251</v>
      </c>
      <c r="F1183" s="359">
        <v>1</v>
      </c>
      <c r="G1183" s="285">
        <v>145</v>
      </c>
      <c r="H1183" s="363">
        <v>44430</v>
      </c>
      <c r="I1183" s="17" t="s">
        <v>734</v>
      </c>
    </row>
    <row r="1184" spans="2:9" s="246" customFormat="1" x14ac:dyDescent="0.2">
      <c r="B1184" s="189">
        <v>26</v>
      </c>
      <c r="C1184" s="360" t="s">
        <v>948</v>
      </c>
      <c r="D1184" s="359" t="s">
        <v>25</v>
      </c>
      <c r="E1184" s="359" t="s">
        <v>251</v>
      </c>
      <c r="F1184" s="359">
        <v>1</v>
      </c>
      <c r="G1184" s="285">
        <v>145</v>
      </c>
      <c r="H1184" s="363">
        <v>44430</v>
      </c>
      <c r="I1184" s="17" t="s">
        <v>734</v>
      </c>
    </row>
    <row r="1185" spans="2:9" s="246" customFormat="1" x14ac:dyDescent="0.2">
      <c r="B1185" s="189">
        <v>27</v>
      </c>
      <c r="C1185" s="360" t="s">
        <v>949</v>
      </c>
      <c r="D1185" s="359" t="s">
        <v>25</v>
      </c>
      <c r="E1185" s="359" t="s">
        <v>164</v>
      </c>
      <c r="F1185" s="359">
        <v>1</v>
      </c>
      <c r="G1185" s="400">
        <v>1400</v>
      </c>
      <c r="H1185" s="363">
        <v>44430</v>
      </c>
      <c r="I1185" s="17" t="s">
        <v>734</v>
      </c>
    </row>
    <row r="1186" spans="2:9" s="246" customFormat="1" x14ac:dyDescent="0.2">
      <c r="B1186" s="189">
        <v>28</v>
      </c>
      <c r="C1186" s="360" t="s">
        <v>950</v>
      </c>
      <c r="D1186" s="359" t="s">
        <v>25</v>
      </c>
      <c r="E1186" s="359" t="s">
        <v>164</v>
      </c>
      <c r="F1186" s="355">
        <v>1</v>
      </c>
      <c r="G1186" s="285">
        <v>2200</v>
      </c>
      <c r="H1186" s="363">
        <v>44430</v>
      </c>
      <c r="I1186" s="17" t="s">
        <v>734</v>
      </c>
    </row>
    <row r="1187" spans="2:9" s="246" customFormat="1" x14ac:dyDescent="0.2">
      <c r="B1187" s="189">
        <v>29</v>
      </c>
      <c r="C1187" s="360" t="s">
        <v>951</v>
      </c>
      <c r="D1187" s="359" t="s">
        <v>25</v>
      </c>
      <c r="E1187" s="359" t="s">
        <v>164</v>
      </c>
      <c r="F1187" s="359">
        <v>1</v>
      </c>
      <c r="G1187" s="400">
        <v>4741.7700000000004</v>
      </c>
      <c r="H1187" s="363">
        <v>44430</v>
      </c>
      <c r="I1187" s="17" t="s">
        <v>734</v>
      </c>
    </row>
    <row r="1188" spans="2:9" s="246" customFormat="1" x14ac:dyDescent="0.2">
      <c r="B1188" s="189">
        <v>30</v>
      </c>
      <c r="C1188" s="360" t="s">
        <v>952</v>
      </c>
      <c r="D1188" s="359" t="s">
        <v>25</v>
      </c>
      <c r="E1188" s="359" t="s">
        <v>164</v>
      </c>
      <c r="F1188" s="359">
        <v>1</v>
      </c>
      <c r="G1188" s="400">
        <v>550</v>
      </c>
      <c r="H1188" s="363">
        <v>44430</v>
      </c>
      <c r="I1188" s="17" t="s">
        <v>734</v>
      </c>
    </row>
    <row r="1189" spans="2:9" s="246" customFormat="1" x14ac:dyDescent="0.2">
      <c r="B1189" s="189">
        <v>31</v>
      </c>
      <c r="C1189" s="360" t="s">
        <v>953</v>
      </c>
      <c r="D1189" s="359" t="s">
        <v>25</v>
      </c>
      <c r="E1189" s="359" t="s">
        <v>164</v>
      </c>
      <c r="F1189" s="359">
        <v>1</v>
      </c>
      <c r="G1189" s="400">
        <v>800</v>
      </c>
      <c r="H1189" s="363">
        <v>44430</v>
      </c>
      <c r="I1189" s="17" t="s">
        <v>734</v>
      </c>
    </row>
    <row r="1190" spans="2:9" s="246" customFormat="1" x14ac:dyDescent="0.2">
      <c r="B1190" s="189">
        <v>32</v>
      </c>
      <c r="C1190" s="358" t="s">
        <v>954</v>
      </c>
      <c r="D1190" s="359" t="s">
        <v>25</v>
      </c>
      <c r="E1190" s="355" t="s">
        <v>251</v>
      </c>
      <c r="F1190" s="355">
        <v>2</v>
      </c>
      <c r="G1190" s="285">
        <v>360</v>
      </c>
      <c r="H1190" s="363">
        <v>44430</v>
      </c>
      <c r="I1190" s="17" t="s">
        <v>734</v>
      </c>
    </row>
    <row r="1191" spans="2:9" s="246" customFormat="1" x14ac:dyDescent="0.2">
      <c r="B1191" s="189">
        <v>33</v>
      </c>
      <c r="C1191" s="360" t="s">
        <v>955</v>
      </c>
      <c r="D1191" s="359" t="s">
        <v>25</v>
      </c>
      <c r="E1191" s="359" t="s">
        <v>164</v>
      </c>
      <c r="F1191" s="359">
        <v>1</v>
      </c>
      <c r="G1191" s="400">
        <v>250</v>
      </c>
      <c r="H1191" s="363">
        <v>44430</v>
      </c>
      <c r="I1191" s="17" t="s">
        <v>734</v>
      </c>
    </row>
    <row r="1192" spans="2:9" s="246" customFormat="1" x14ac:dyDescent="0.2">
      <c r="B1192" s="189">
        <v>34</v>
      </c>
      <c r="C1192" s="360" t="s">
        <v>956</v>
      </c>
      <c r="D1192" s="359" t="s">
        <v>25</v>
      </c>
      <c r="E1192" s="359" t="s">
        <v>252</v>
      </c>
      <c r="F1192" s="359">
        <v>126</v>
      </c>
      <c r="G1192" s="400">
        <f>F1192*4.6</f>
        <v>579.59999999999991</v>
      </c>
      <c r="H1192" s="363">
        <v>44430</v>
      </c>
      <c r="I1192" s="17" t="s">
        <v>734</v>
      </c>
    </row>
    <row r="1193" spans="2:9" s="246" customFormat="1" x14ac:dyDescent="0.2">
      <c r="B1193" s="189">
        <v>35</v>
      </c>
      <c r="C1193" s="360" t="s">
        <v>957</v>
      </c>
      <c r="D1193" s="359" t="s">
        <v>25</v>
      </c>
      <c r="E1193" s="359" t="s">
        <v>252</v>
      </c>
      <c r="F1193" s="359">
        <v>71</v>
      </c>
      <c r="G1193" s="400">
        <f>F1193*4.6</f>
        <v>326.59999999999997</v>
      </c>
      <c r="H1193" s="363">
        <v>44430</v>
      </c>
      <c r="I1193" s="17" t="s">
        <v>734</v>
      </c>
    </row>
    <row r="1194" spans="2:9" s="246" customFormat="1" x14ac:dyDescent="0.2">
      <c r="B1194" s="189">
        <v>36</v>
      </c>
      <c r="C1194" s="360" t="s">
        <v>958</v>
      </c>
      <c r="D1194" s="359" t="s">
        <v>25</v>
      </c>
      <c r="E1194" s="355" t="s">
        <v>164</v>
      </c>
      <c r="F1194" s="355">
        <v>1</v>
      </c>
      <c r="G1194" s="285">
        <v>400</v>
      </c>
      <c r="H1194" s="363">
        <v>44430</v>
      </c>
      <c r="I1194" s="17" t="s">
        <v>734</v>
      </c>
    </row>
    <row r="1195" spans="2:9" s="246" customFormat="1" x14ac:dyDescent="0.2">
      <c r="B1195" s="189">
        <v>37</v>
      </c>
      <c r="C1195" s="360" t="s">
        <v>959</v>
      </c>
      <c r="D1195" s="359" t="s">
        <v>25</v>
      </c>
      <c r="E1195" s="359" t="s">
        <v>164</v>
      </c>
      <c r="F1195" s="355">
        <v>1</v>
      </c>
      <c r="G1195" s="285">
        <v>280</v>
      </c>
      <c r="H1195" s="363">
        <v>44430</v>
      </c>
      <c r="I1195" s="17" t="s">
        <v>734</v>
      </c>
    </row>
    <row r="1196" spans="2:9" s="246" customFormat="1" x14ac:dyDescent="0.2">
      <c r="B1196" s="189">
        <v>38</v>
      </c>
      <c r="C1196" s="360" t="s">
        <v>960</v>
      </c>
      <c r="D1196" s="359" t="s">
        <v>25</v>
      </c>
      <c r="E1196" s="359" t="s">
        <v>164</v>
      </c>
      <c r="F1196" s="355">
        <v>1</v>
      </c>
      <c r="G1196" s="285">
        <v>250</v>
      </c>
      <c r="H1196" s="363">
        <v>44430</v>
      </c>
      <c r="I1196" s="17" t="s">
        <v>734</v>
      </c>
    </row>
    <row r="1197" spans="2:9" s="246" customFormat="1" x14ac:dyDescent="0.2">
      <c r="B1197" s="189">
        <v>39</v>
      </c>
      <c r="C1197" s="360" t="s">
        <v>961</v>
      </c>
      <c r="D1197" s="359" t="s">
        <v>25</v>
      </c>
      <c r="E1197" s="359" t="s">
        <v>252</v>
      </c>
      <c r="F1197" s="359">
        <v>72</v>
      </c>
      <c r="G1197" s="400">
        <f>F1197*4.6</f>
        <v>331.2</v>
      </c>
      <c r="H1197" s="363">
        <v>44430</v>
      </c>
      <c r="I1197" s="17" t="s">
        <v>734</v>
      </c>
    </row>
    <row r="1198" spans="2:9" s="246" customFormat="1" x14ac:dyDescent="0.2">
      <c r="B1198" s="189">
        <v>40</v>
      </c>
      <c r="C1198" s="360" t="s">
        <v>962</v>
      </c>
      <c r="D1198" s="359" t="s">
        <v>25</v>
      </c>
      <c r="E1198" s="359" t="s">
        <v>164</v>
      </c>
      <c r="F1198" s="355">
        <v>1</v>
      </c>
      <c r="G1198" s="285">
        <v>400</v>
      </c>
      <c r="H1198" s="363">
        <v>44430</v>
      </c>
      <c r="I1198" s="17" t="s">
        <v>734</v>
      </c>
    </row>
    <row r="1199" spans="2:9" s="246" customFormat="1" x14ac:dyDescent="0.2">
      <c r="B1199" s="189">
        <v>41</v>
      </c>
      <c r="C1199" s="360" t="s">
        <v>963</v>
      </c>
      <c r="D1199" s="359" t="s">
        <v>25</v>
      </c>
      <c r="E1199" s="359" t="s">
        <v>164</v>
      </c>
      <c r="F1199" s="355">
        <v>1</v>
      </c>
      <c r="G1199" s="285">
        <v>800</v>
      </c>
      <c r="H1199" s="363">
        <v>44430</v>
      </c>
      <c r="I1199" s="17" t="s">
        <v>734</v>
      </c>
    </row>
    <row r="1200" spans="2:9" s="246" customFormat="1" x14ac:dyDescent="0.2">
      <c r="B1200" s="189">
        <v>42</v>
      </c>
      <c r="C1200" s="360" t="s">
        <v>964</v>
      </c>
      <c r="D1200" s="359" t="s">
        <v>25</v>
      </c>
      <c r="E1200" s="359" t="s">
        <v>251</v>
      </c>
      <c r="F1200" s="359">
        <v>1</v>
      </c>
      <c r="G1200" s="285">
        <v>35</v>
      </c>
      <c r="H1200" s="363">
        <v>44430</v>
      </c>
      <c r="I1200" s="17" t="s">
        <v>734</v>
      </c>
    </row>
    <row r="1201" spans="2:9" s="246" customFormat="1" x14ac:dyDescent="0.2">
      <c r="B1201" s="189">
        <v>43</v>
      </c>
      <c r="C1201" s="358" t="s">
        <v>965</v>
      </c>
      <c r="D1201" s="359" t="s">
        <v>25</v>
      </c>
      <c r="E1201" s="355" t="s">
        <v>164</v>
      </c>
      <c r="F1201" s="355">
        <v>1</v>
      </c>
      <c r="G1201" s="285">
        <v>340</v>
      </c>
      <c r="H1201" s="363">
        <v>44430</v>
      </c>
      <c r="I1201" s="17" t="s">
        <v>734</v>
      </c>
    </row>
    <row r="1202" spans="2:9" s="246" customFormat="1" x14ac:dyDescent="0.2">
      <c r="B1202" s="189">
        <v>44</v>
      </c>
      <c r="C1202" s="360" t="s">
        <v>966</v>
      </c>
      <c r="D1202" s="359" t="s">
        <v>25</v>
      </c>
      <c r="E1202" s="359" t="s">
        <v>251</v>
      </c>
      <c r="F1202" s="355">
        <v>1</v>
      </c>
      <c r="G1202" s="285">
        <v>145</v>
      </c>
      <c r="H1202" s="363">
        <v>44430</v>
      </c>
      <c r="I1202" s="17" t="s">
        <v>734</v>
      </c>
    </row>
    <row r="1203" spans="2:9" s="246" customFormat="1" x14ac:dyDescent="0.2">
      <c r="B1203" s="189">
        <v>45</v>
      </c>
      <c r="C1203" s="360" t="s">
        <v>967</v>
      </c>
      <c r="D1203" s="359" t="s">
        <v>25</v>
      </c>
      <c r="E1203" s="359" t="s">
        <v>251</v>
      </c>
      <c r="F1203" s="355">
        <v>1</v>
      </c>
      <c r="G1203" s="285">
        <v>145</v>
      </c>
      <c r="H1203" s="363">
        <v>44430</v>
      </c>
      <c r="I1203" s="17" t="s">
        <v>734</v>
      </c>
    </row>
    <row r="1204" spans="2:9" s="246" customFormat="1" x14ac:dyDescent="0.2">
      <c r="B1204" s="189">
        <v>46</v>
      </c>
      <c r="C1204" s="360" t="s">
        <v>968</v>
      </c>
      <c r="D1204" s="359" t="s">
        <v>25</v>
      </c>
      <c r="E1204" s="359" t="s">
        <v>251</v>
      </c>
      <c r="F1204" s="355">
        <v>1</v>
      </c>
      <c r="G1204" s="285">
        <v>145</v>
      </c>
      <c r="H1204" s="363">
        <v>44430</v>
      </c>
      <c r="I1204" s="17" t="s">
        <v>734</v>
      </c>
    </row>
    <row r="1205" spans="2:9" s="246" customFormat="1" x14ac:dyDescent="0.2">
      <c r="B1205" s="189">
        <v>47</v>
      </c>
      <c r="C1205" s="360" t="s">
        <v>969</v>
      </c>
      <c r="D1205" s="359" t="s">
        <v>25</v>
      </c>
      <c r="E1205" s="359" t="s">
        <v>251</v>
      </c>
      <c r="F1205" s="355">
        <v>1</v>
      </c>
      <c r="G1205" s="285">
        <v>145</v>
      </c>
      <c r="H1205" s="363">
        <v>44430</v>
      </c>
      <c r="I1205" s="17" t="s">
        <v>734</v>
      </c>
    </row>
    <row r="1206" spans="2:9" s="246" customFormat="1" x14ac:dyDescent="0.2">
      <c r="B1206" s="189">
        <v>48</v>
      </c>
      <c r="C1206" s="360" t="s">
        <v>970</v>
      </c>
      <c r="D1206" s="359" t="s">
        <v>25</v>
      </c>
      <c r="E1206" s="359" t="s">
        <v>251</v>
      </c>
      <c r="F1206" s="355">
        <v>1</v>
      </c>
      <c r="G1206" s="285">
        <v>145</v>
      </c>
      <c r="H1206" s="363">
        <v>44430</v>
      </c>
      <c r="I1206" s="17" t="s">
        <v>734</v>
      </c>
    </row>
    <row r="1207" spans="2:9" s="246" customFormat="1" x14ac:dyDescent="0.2">
      <c r="B1207" s="189">
        <v>49</v>
      </c>
      <c r="C1207" s="360" t="s">
        <v>971</v>
      </c>
      <c r="D1207" s="359" t="s">
        <v>25</v>
      </c>
      <c r="E1207" s="359" t="s">
        <v>251</v>
      </c>
      <c r="F1207" s="355">
        <v>1</v>
      </c>
      <c r="G1207" s="285">
        <v>145</v>
      </c>
      <c r="H1207" s="363">
        <v>44430</v>
      </c>
      <c r="I1207" s="17" t="s">
        <v>734</v>
      </c>
    </row>
    <row r="1208" spans="2:9" s="246" customFormat="1" x14ac:dyDescent="0.2">
      <c r="B1208" s="189">
        <v>50</v>
      </c>
      <c r="C1208" s="360" t="s">
        <v>589</v>
      </c>
      <c r="D1208" s="359" t="s">
        <v>25</v>
      </c>
      <c r="E1208" s="359" t="s">
        <v>251</v>
      </c>
      <c r="F1208" s="359">
        <v>1</v>
      </c>
      <c r="G1208" s="285">
        <v>145</v>
      </c>
      <c r="H1208" s="363">
        <v>44430</v>
      </c>
      <c r="I1208" s="17" t="s">
        <v>734</v>
      </c>
    </row>
    <row r="1209" spans="2:9" s="246" customFormat="1" x14ac:dyDescent="0.2">
      <c r="B1209" s="189">
        <v>51</v>
      </c>
      <c r="C1209" s="360" t="s">
        <v>972</v>
      </c>
      <c r="D1209" s="359" t="s">
        <v>25</v>
      </c>
      <c r="E1209" s="359" t="s">
        <v>251</v>
      </c>
      <c r="F1209" s="359">
        <v>1</v>
      </c>
      <c r="G1209" s="285">
        <v>145</v>
      </c>
      <c r="H1209" s="363">
        <v>44430</v>
      </c>
      <c r="I1209" s="17" t="s">
        <v>734</v>
      </c>
    </row>
    <row r="1210" spans="2:9" s="246" customFormat="1" x14ac:dyDescent="0.2">
      <c r="B1210" s="189">
        <v>52</v>
      </c>
      <c r="C1210" s="360" t="s">
        <v>591</v>
      </c>
      <c r="D1210" s="359" t="s">
        <v>25</v>
      </c>
      <c r="E1210" s="359" t="s">
        <v>164</v>
      </c>
      <c r="F1210" s="355">
        <v>1</v>
      </c>
      <c r="G1210" s="400">
        <v>800</v>
      </c>
      <c r="H1210" s="363">
        <v>44430</v>
      </c>
      <c r="I1210" s="17" t="s">
        <v>734</v>
      </c>
    </row>
    <row r="1211" spans="2:9" s="246" customFormat="1" x14ac:dyDescent="0.2">
      <c r="B1211" s="189">
        <v>53</v>
      </c>
      <c r="C1211" s="360" t="s">
        <v>973</v>
      </c>
      <c r="D1211" s="359" t="s">
        <v>25</v>
      </c>
      <c r="E1211" s="359" t="s">
        <v>252</v>
      </c>
      <c r="F1211" s="355">
        <v>250</v>
      </c>
      <c r="G1211" s="400">
        <f t="shared" ref="G1211:G1222" si="1">F1211*1.1</f>
        <v>275</v>
      </c>
      <c r="H1211" s="363">
        <v>44430</v>
      </c>
      <c r="I1211" s="17" t="s">
        <v>734</v>
      </c>
    </row>
    <row r="1212" spans="2:9" s="246" customFormat="1" x14ac:dyDescent="0.2">
      <c r="B1212" s="189">
        <v>54</v>
      </c>
      <c r="C1212" s="360" t="s">
        <v>974</v>
      </c>
      <c r="D1212" s="359" t="s">
        <v>25</v>
      </c>
      <c r="E1212" s="359" t="s">
        <v>252</v>
      </c>
      <c r="F1212" s="355">
        <v>250</v>
      </c>
      <c r="G1212" s="400">
        <f t="shared" si="1"/>
        <v>275</v>
      </c>
      <c r="H1212" s="363">
        <v>44430</v>
      </c>
      <c r="I1212" s="17" t="s">
        <v>734</v>
      </c>
    </row>
    <row r="1213" spans="2:9" s="246" customFormat="1" x14ac:dyDescent="0.2">
      <c r="B1213" s="189">
        <v>55</v>
      </c>
      <c r="C1213" s="360" t="s">
        <v>975</v>
      </c>
      <c r="D1213" s="359" t="s">
        <v>25</v>
      </c>
      <c r="E1213" s="359" t="s">
        <v>252</v>
      </c>
      <c r="F1213" s="355">
        <v>300</v>
      </c>
      <c r="G1213" s="400">
        <f t="shared" si="1"/>
        <v>330</v>
      </c>
      <c r="H1213" s="363">
        <v>44430</v>
      </c>
      <c r="I1213" s="17" t="s">
        <v>734</v>
      </c>
    </row>
    <row r="1214" spans="2:9" s="246" customFormat="1" x14ac:dyDescent="0.2">
      <c r="B1214" s="189">
        <v>56</v>
      </c>
      <c r="C1214" s="360" t="s">
        <v>976</v>
      </c>
      <c r="D1214" s="359" t="s">
        <v>25</v>
      </c>
      <c r="E1214" s="359" t="s">
        <v>252</v>
      </c>
      <c r="F1214" s="355">
        <v>300</v>
      </c>
      <c r="G1214" s="400">
        <f t="shared" si="1"/>
        <v>330</v>
      </c>
      <c r="H1214" s="363">
        <v>44430</v>
      </c>
      <c r="I1214" s="17" t="s">
        <v>734</v>
      </c>
    </row>
    <row r="1215" spans="2:9" s="246" customFormat="1" x14ac:dyDescent="0.2">
      <c r="B1215" s="189">
        <v>57</v>
      </c>
      <c r="C1215" s="360" t="s">
        <v>977</v>
      </c>
      <c r="D1215" s="359" t="s">
        <v>25</v>
      </c>
      <c r="E1215" s="359" t="s">
        <v>164</v>
      </c>
      <c r="F1215" s="355">
        <v>1</v>
      </c>
      <c r="G1215" s="400">
        <f>548.9</f>
        <v>548.9</v>
      </c>
      <c r="H1215" s="363">
        <v>44430</v>
      </c>
      <c r="I1215" s="17" t="s">
        <v>734</v>
      </c>
    </row>
    <row r="1216" spans="2:9" s="246" customFormat="1" x14ac:dyDescent="0.2">
      <c r="B1216" s="189">
        <v>58</v>
      </c>
      <c r="C1216" s="360" t="s">
        <v>590</v>
      </c>
      <c r="D1216" s="359" t="s">
        <v>25</v>
      </c>
      <c r="E1216" s="359" t="s">
        <v>164</v>
      </c>
      <c r="F1216" s="355">
        <v>1</v>
      </c>
      <c r="G1216" s="400">
        <v>790</v>
      </c>
      <c r="H1216" s="363">
        <v>44430</v>
      </c>
      <c r="I1216" s="17" t="s">
        <v>734</v>
      </c>
    </row>
    <row r="1217" spans="2:9" s="246" customFormat="1" x14ac:dyDescent="0.2">
      <c r="B1217" s="189">
        <v>59</v>
      </c>
      <c r="C1217" s="360" t="s">
        <v>978</v>
      </c>
      <c r="D1217" s="359" t="s">
        <v>25</v>
      </c>
      <c r="E1217" s="359" t="s">
        <v>252</v>
      </c>
      <c r="F1217" s="355">
        <v>300</v>
      </c>
      <c r="G1217" s="400">
        <f t="shared" si="1"/>
        <v>330</v>
      </c>
      <c r="H1217" s="363">
        <v>44430</v>
      </c>
      <c r="I1217" s="17" t="s">
        <v>734</v>
      </c>
    </row>
    <row r="1218" spans="2:9" s="246" customFormat="1" x14ac:dyDescent="0.2">
      <c r="B1218" s="189">
        <v>60</v>
      </c>
      <c r="C1218" s="360" t="s">
        <v>979</v>
      </c>
      <c r="D1218" s="359" t="s">
        <v>25</v>
      </c>
      <c r="E1218" s="359" t="s">
        <v>252</v>
      </c>
      <c r="F1218" s="355">
        <v>300</v>
      </c>
      <c r="G1218" s="400">
        <v>330</v>
      </c>
      <c r="H1218" s="363">
        <v>44430</v>
      </c>
      <c r="I1218" s="17" t="s">
        <v>734</v>
      </c>
    </row>
    <row r="1219" spans="2:9" s="246" customFormat="1" x14ac:dyDescent="0.2">
      <c r="B1219" s="189">
        <v>61</v>
      </c>
      <c r="C1219" s="360" t="s">
        <v>980</v>
      </c>
      <c r="D1219" s="359" t="s">
        <v>25</v>
      </c>
      <c r="E1219" s="359" t="s">
        <v>252</v>
      </c>
      <c r="F1219" s="355">
        <v>250</v>
      </c>
      <c r="G1219" s="400">
        <f t="shared" si="1"/>
        <v>275</v>
      </c>
      <c r="H1219" s="363">
        <v>44430</v>
      </c>
      <c r="I1219" s="17" t="s">
        <v>734</v>
      </c>
    </row>
    <row r="1220" spans="2:9" s="246" customFormat="1" x14ac:dyDescent="0.2">
      <c r="B1220" s="189">
        <v>62</v>
      </c>
      <c r="C1220" s="360" t="s">
        <v>981</v>
      </c>
      <c r="D1220" s="359" t="s">
        <v>25</v>
      </c>
      <c r="E1220" s="359" t="s">
        <v>252</v>
      </c>
      <c r="F1220" s="355">
        <v>600</v>
      </c>
      <c r="G1220" s="400">
        <v>820</v>
      </c>
      <c r="H1220" s="363">
        <v>44430</v>
      </c>
      <c r="I1220" s="17" t="s">
        <v>734</v>
      </c>
    </row>
    <row r="1221" spans="2:9" s="246" customFormat="1" x14ac:dyDescent="0.2">
      <c r="B1221" s="189">
        <v>63</v>
      </c>
      <c r="C1221" s="360" t="s">
        <v>982</v>
      </c>
      <c r="D1221" s="359" t="s">
        <v>25</v>
      </c>
      <c r="E1221" s="359" t="s">
        <v>252</v>
      </c>
      <c r="F1221" s="355">
        <v>560</v>
      </c>
      <c r="G1221" s="400">
        <f t="shared" si="1"/>
        <v>616</v>
      </c>
      <c r="H1221" s="363">
        <v>44430</v>
      </c>
      <c r="I1221" s="17" t="s">
        <v>734</v>
      </c>
    </row>
    <row r="1222" spans="2:9" s="246" customFormat="1" x14ac:dyDescent="0.2">
      <c r="B1222" s="189">
        <v>64</v>
      </c>
      <c r="C1222" s="360" t="s">
        <v>983</v>
      </c>
      <c r="D1222" s="359" t="s">
        <v>25</v>
      </c>
      <c r="E1222" s="359" t="s">
        <v>252</v>
      </c>
      <c r="F1222" s="355">
        <v>750</v>
      </c>
      <c r="G1222" s="400">
        <f t="shared" si="1"/>
        <v>825.00000000000011</v>
      </c>
      <c r="H1222" s="363">
        <v>44430</v>
      </c>
      <c r="I1222" s="17" t="s">
        <v>734</v>
      </c>
    </row>
    <row r="1223" spans="2:9" s="246" customFormat="1" x14ac:dyDescent="0.2">
      <c r="B1223" s="189">
        <v>65</v>
      </c>
      <c r="C1223" s="358" t="s">
        <v>984</v>
      </c>
      <c r="D1223" s="359" t="s">
        <v>25</v>
      </c>
      <c r="E1223" s="359" t="s">
        <v>252</v>
      </c>
      <c r="F1223" s="31" t="s">
        <v>985</v>
      </c>
      <c r="G1223" s="285">
        <v>230</v>
      </c>
      <c r="H1223" s="363">
        <v>44430</v>
      </c>
      <c r="I1223" s="17" t="s">
        <v>734</v>
      </c>
    </row>
    <row r="1224" spans="2:9" s="246" customFormat="1" x14ac:dyDescent="0.2">
      <c r="B1224" s="189">
        <v>66</v>
      </c>
      <c r="C1224" s="360" t="s">
        <v>986</v>
      </c>
      <c r="D1224" s="359" t="s">
        <v>25</v>
      </c>
      <c r="E1224" s="359" t="s">
        <v>251</v>
      </c>
      <c r="F1224" s="359">
        <v>1</v>
      </c>
      <c r="G1224" s="400">
        <v>35</v>
      </c>
      <c r="H1224" s="363">
        <v>44430</v>
      </c>
      <c r="I1224" s="17" t="s">
        <v>734</v>
      </c>
    </row>
    <row r="1225" spans="2:9" s="246" customFormat="1" x14ac:dyDescent="0.2">
      <c r="B1225" s="189">
        <v>67</v>
      </c>
      <c r="C1225" s="358" t="s">
        <v>987</v>
      </c>
      <c r="D1225" s="359" t="s">
        <v>25</v>
      </c>
      <c r="E1225" s="355" t="s">
        <v>252</v>
      </c>
      <c r="F1225" s="31" t="s">
        <v>988</v>
      </c>
      <c r="G1225" s="285">
        <v>200</v>
      </c>
      <c r="H1225" s="363">
        <v>44430</v>
      </c>
      <c r="I1225" s="17" t="s">
        <v>734</v>
      </c>
    </row>
    <row r="1226" spans="2:9" s="246" customFormat="1" x14ac:dyDescent="0.2">
      <c r="B1226" s="189">
        <v>68</v>
      </c>
      <c r="C1226" s="360" t="s">
        <v>989</v>
      </c>
      <c r="D1226" s="359" t="s">
        <v>25</v>
      </c>
      <c r="E1226" s="359" t="s">
        <v>164</v>
      </c>
      <c r="F1226" s="355">
        <v>1</v>
      </c>
      <c r="G1226" s="285">
        <v>150</v>
      </c>
      <c r="H1226" s="363">
        <v>44430</v>
      </c>
      <c r="I1226" s="17" t="s">
        <v>734</v>
      </c>
    </row>
    <row r="1227" spans="2:9" s="246" customFormat="1" x14ac:dyDescent="0.2">
      <c r="B1227" s="189">
        <v>69</v>
      </c>
      <c r="C1227" s="358" t="s">
        <v>990</v>
      </c>
      <c r="D1227" s="359" t="s">
        <v>25</v>
      </c>
      <c r="E1227" s="355" t="s">
        <v>252</v>
      </c>
      <c r="F1227" s="31" t="s">
        <v>991</v>
      </c>
      <c r="G1227" s="285">
        <v>140</v>
      </c>
      <c r="H1227" s="363">
        <v>44430</v>
      </c>
      <c r="I1227" s="17" t="s">
        <v>734</v>
      </c>
    </row>
    <row r="1228" spans="2:9" s="246" customFormat="1" x14ac:dyDescent="0.2">
      <c r="B1228" s="189">
        <v>70</v>
      </c>
      <c r="C1228" s="358" t="s">
        <v>992</v>
      </c>
      <c r="D1228" s="359" t="s">
        <v>25</v>
      </c>
      <c r="E1228" s="355" t="s">
        <v>251</v>
      </c>
      <c r="F1228" s="355">
        <v>1</v>
      </c>
      <c r="G1228" s="400">
        <v>35</v>
      </c>
      <c r="H1228" s="363">
        <v>44430</v>
      </c>
      <c r="I1228" s="17" t="s">
        <v>734</v>
      </c>
    </row>
    <row r="1229" spans="2:9" s="246" customFormat="1" x14ac:dyDescent="0.2">
      <c r="B1229" s="189">
        <v>71</v>
      </c>
      <c r="C1229" s="358" t="s">
        <v>993</v>
      </c>
      <c r="D1229" s="359" t="s">
        <v>25</v>
      </c>
      <c r="E1229" s="355" t="s">
        <v>252</v>
      </c>
      <c r="F1229" s="31" t="s">
        <v>994</v>
      </c>
      <c r="G1229" s="285">
        <v>200</v>
      </c>
      <c r="H1229" s="363">
        <v>44430</v>
      </c>
      <c r="I1229" s="17" t="s">
        <v>734</v>
      </c>
    </row>
    <row r="1230" spans="2:9" s="246" customFormat="1" x14ac:dyDescent="0.2">
      <c r="B1230" s="189">
        <v>72</v>
      </c>
      <c r="C1230" s="358" t="s">
        <v>995</v>
      </c>
      <c r="D1230" s="359" t="s">
        <v>25</v>
      </c>
      <c r="E1230" s="355" t="s">
        <v>252</v>
      </c>
      <c r="F1230" s="355">
        <v>150</v>
      </c>
      <c r="G1230" s="285">
        <v>200</v>
      </c>
      <c r="H1230" s="363">
        <v>44430</v>
      </c>
      <c r="I1230" s="17" t="s">
        <v>734</v>
      </c>
    </row>
    <row r="1231" spans="2:9" s="246" customFormat="1" x14ac:dyDescent="0.2">
      <c r="B1231" s="189">
        <v>73</v>
      </c>
      <c r="C1231" s="358" t="s">
        <v>996</v>
      </c>
      <c r="D1231" s="359" t="s">
        <v>25</v>
      </c>
      <c r="E1231" s="355" t="s">
        <v>252</v>
      </c>
      <c r="F1231" s="31" t="s">
        <v>997</v>
      </c>
      <c r="G1231" s="285">
        <v>380</v>
      </c>
      <c r="H1231" s="363">
        <v>44430</v>
      </c>
      <c r="I1231" s="17" t="s">
        <v>734</v>
      </c>
    </row>
    <row r="1232" spans="2:9" s="246" customFormat="1" x14ac:dyDescent="0.2">
      <c r="B1232" s="189">
        <v>74</v>
      </c>
      <c r="C1232" s="358" t="s">
        <v>998</v>
      </c>
      <c r="D1232" s="359" t="s">
        <v>25</v>
      </c>
      <c r="E1232" s="355" t="s">
        <v>252</v>
      </c>
      <c r="F1232" s="355" t="s">
        <v>999</v>
      </c>
      <c r="G1232" s="285">
        <v>190</v>
      </c>
      <c r="H1232" s="363">
        <v>44430</v>
      </c>
      <c r="I1232" s="17" t="s">
        <v>734</v>
      </c>
    </row>
    <row r="1233" spans="2:9" s="246" customFormat="1" x14ac:dyDescent="0.2">
      <c r="B1233" s="189">
        <v>75</v>
      </c>
      <c r="C1233" s="358" t="s">
        <v>1000</v>
      </c>
      <c r="D1233" s="359" t="s">
        <v>25</v>
      </c>
      <c r="E1233" s="355" t="s">
        <v>251</v>
      </c>
      <c r="F1233" s="31" t="s">
        <v>27</v>
      </c>
      <c r="G1233" s="285">
        <v>35</v>
      </c>
      <c r="H1233" s="363">
        <v>44430</v>
      </c>
      <c r="I1233" s="17" t="s">
        <v>734</v>
      </c>
    </row>
    <row r="1234" spans="2:9" s="246" customFormat="1" x14ac:dyDescent="0.2">
      <c r="B1234" s="189">
        <v>76</v>
      </c>
      <c r="C1234" s="360" t="s">
        <v>592</v>
      </c>
      <c r="D1234" s="359" t="s">
        <v>25</v>
      </c>
      <c r="E1234" s="355" t="s">
        <v>251</v>
      </c>
      <c r="F1234" s="359">
        <v>1</v>
      </c>
      <c r="G1234" s="285">
        <v>145</v>
      </c>
      <c r="H1234" s="363">
        <v>44430</v>
      </c>
      <c r="I1234" s="17" t="s">
        <v>734</v>
      </c>
    </row>
    <row r="1235" spans="2:9" s="246" customFormat="1" x14ac:dyDescent="0.2">
      <c r="B1235" s="189">
        <v>77</v>
      </c>
      <c r="C1235" s="360" t="s">
        <v>1001</v>
      </c>
      <c r="D1235" s="359" t="s">
        <v>25</v>
      </c>
      <c r="E1235" s="355" t="s">
        <v>251</v>
      </c>
      <c r="F1235" s="359">
        <v>1</v>
      </c>
      <c r="G1235" s="285">
        <v>145</v>
      </c>
      <c r="H1235" s="363">
        <v>44430</v>
      </c>
      <c r="I1235" s="17" t="s">
        <v>734</v>
      </c>
    </row>
    <row r="1236" spans="2:9" s="246" customFormat="1" x14ac:dyDescent="0.2">
      <c r="B1236" s="189">
        <v>78</v>
      </c>
      <c r="C1236" s="360" t="s">
        <v>1002</v>
      </c>
      <c r="D1236" s="359" t="s">
        <v>25</v>
      </c>
      <c r="E1236" s="355" t="s">
        <v>251</v>
      </c>
      <c r="F1236" s="359">
        <v>1</v>
      </c>
      <c r="G1236" s="285">
        <v>145</v>
      </c>
      <c r="H1236" s="363">
        <v>44430</v>
      </c>
      <c r="I1236" s="17" t="s">
        <v>734</v>
      </c>
    </row>
    <row r="1237" spans="2:9" s="246" customFormat="1" x14ac:dyDescent="0.2">
      <c r="B1237" s="189">
        <v>79</v>
      </c>
      <c r="C1237" s="360" t="s">
        <v>1003</v>
      </c>
      <c r="D1237" s="359" t="s">
        <v>25</v>
      </c>
      <c r="E1237" s="355" t="s">
        <v>251</v>
      </c>
      <c r="F1237" s="359">
        <v>1</v>
      </c>
      <c r="G1237" s="285">
        <v>145</v>
      </c>
      <c r="H1237" s="363">
        <v>44430</v>
      </c>
      <c r="I1237" s="17" t="s">
        <v>734</v>
      </c>
    </row>
    <row r="1238" spans="2:9" s="246" customFormat="1" x14ac:dyDescent="0.2">
      <c r="B1238" s="189">
        <v>80</v>
      </c>
      <c r="C1238" s="360" t="s">
        <v>1004</v>
      </c>
      <c r="D1238" s="359" t="s">
        <v>25</v>
      </c>
      <c r="E1238" s="355" t="s">
        <v>251</v>
      </c>
      <c r="F1238" s="359">
        <v>1</v>
      </c>
      <c r="G1238" s="285">
        <v>145</v>
      </c>
      <c r="H1238" s="363">
        <v>44430</v>
      </c>
      <c r="I1238" s="17" t="s">
        <v>734</v>
      </c>
    </row>
    <row r="1239" spans="2:9" s="246" customFormat="1" x14ac:dyDescent="0.2">
      <c r="B1239" s="189">
        <v>81</v>
      </c>
      <c r="C1239" s="360" t="s">
        <v>593</v>
      </c>
      <c r="D1239" s="359" t="s">
        <v>25</v>
      </c>
      <c r="E1239" s="355" t="s">
        <v>251</v>
      </c>
      <c r="F1239" s="359">
        <v>1</v>
      </c>
      <c r="G1239" s="285">
        <f t="shared" ref="G1239:G1245" si="2">F1239*145</f>
        <v>145</v>
      </c>
      <c r="H1239" s="363">
        <v>44430</v>
      </c>
      <c r="I1239" s="17" t="s">
        <v>734</v>
      </c>
    </row>
    <row r="1240" spans="2:9" s="246" customFormat="1" x14ac:dyDescent="0.2">
      <c r="B1240" s="189">
        <v>82</v>
      </c>
      <c r="C1240" s="360" t="s">
        <v>1005</v>
      </c>
      <c r="D1240" s="359" t="s">
        <v>25</v>
      </c>
      <c r="E1240" s="355" t="s">
        <v>251</v>
      </c>
      <c r="F1240" s="359">
        <v>1</v>
      </c>
      <c r="G1240" s="285">
        <v>145</v>
      </c>
      <c r="H1240" s="363">
        <v>44430</v>
      </c>
      <c r="I1240" s="17" t="s">
        <v>734</v>
      </c>
    </row>
    <row r="1241" spans="2:9" s="246" customFormat="1" x14ac:dyDescent="0.2">
      <c r="B1241" s="189">
        <v>83</v>
      </c>
      <c r="C1241" s="360" t="s">
        <v>1006</v>
      </c>
      <c r="D1241" s="359" t="s">
        <v>25</v>
      </c>
      <c r="E1241" s="355" t="s">
        <v>251</v>
      </c>
      <c r="F1241" s="359">
        <v>1</v>
      </c>
      <c r="G1241" s="285">
        <v>145</v>
      </c>
      <c r="H1241" s="363">
        <v>44430</v>
      </c>
      <c r="I1241" s="17" t="s">
        <v>734</v>
      </c>
    </row>
    <row r="1242" spans="2:9" s="246" customFormat="1" x14ac:dyDescent="0.2">
      <c r="B1242" s="189">
        <v>84</v>
      </c>
      <c r="C1242" s="360" t="s">
        <v>1007</v>
      </c>
      <c r="D1242" s="359" t="s">
        <v>25</v>
      </c>
      <c r="E1242" s="355" t="s">
        <v>251</v>
      </c>
      <c r="F1242" s="359">
        <v>1</v>
      </c>
      <c r="G1242" s="285">
        <f t="shared" si="2"/>
        <v>145</v>
      </c>
      <c r="H1242" s="363">
        <v>44430</v>
      </c>
      <c r="I1242" s="17" t="s">
        <v>734</v>
      </c>
    </row>
    <row r="1243" spans="2:9" s="246" customFormat="1" x14ac:dyDescent="0.2">
      <c r="B1243" s="189">
        <v>85</v>
      </c>
      <c r="C1243" s="360" t="s">
        <v>1008</v>
      </c>
      <c r="D1243" s="359" t="s">
        <v>25</v>
      </c>
      <c r="E1243" s="355" t="s">
        <v>251</v>
      </c>
      <c r="F1243" s="359">
        <v>1</v>
      </c>
      <c r="G1243" s="285">
        <v>145</v>
      </c>
      <c r="H1243" s="363">
        <v>44430</v>
      </c>
      <c r="I1243" s="17" t="s">
        <v>734</v>
      </c>
    </row>
    <row r="1244" spans="2:9" s="246" customFormat="1" x14ac:dyDescent="0.2">
      <c r="B1244" s="189">
        <v>86</v>
      </c>
      <c r="C1244" s="360" t="s">
        <v>1009</v>
      </c>
      <c r="D1244" s="359" t="s">
        <v>25</v>
      </c>
      <c r="E1244" s="355" t="s">
        <v>251</v>
      </c>
      <c r="F1244" s="359">
        <v>1</v>
      </c>
      <c r="G1244" s="285">
        <f t="shared" si="2"/>
        <v>145</v>
      </c>
      <c r="H1244" s="363">
        <v>44430</v>
      </c>
      <c r="I1244" s="17" t="s">
        <v>734</v>
      </c>
    </row>
    <row r="1245" spans="2:9" s="246" customFormat="1" x14ac:dyDescent="0.2">
      <c r="B1245" s="189">
        <v>87</v>
      </c>
      <c r="C1245" s="360" t="s">
        <v>1010</v>
      </c>
      <c r="D1245" s="359" t="s">
        <v>25</v>
      </c>
      <c r="E1245" s="355" t="s">
        <v>251</v>
      </c>
      <c r="F1245" s="359">
        <v>1</v>
      </c>
      <c r="G1245" s="285">
        <f t="shared" si="2"/>
        <v>145</v>
      </c>
      <c r="H1245" s="363">
        <v>44430</v>
      </c>
      <c r="I1245" s="17" t="s">
        <v>734</v>
      </c>
    </row>
    <row r="1246" spans="2:9" s="246" customFormat="1" x14ac:dyDescent="0.2">
      <c r="B1246" s="189">
        <v>88</v>
      </c>
      <c r="C1246" s="360" t="s">
        <v>593</v>
      </c>
      <c r="D1246" s="359" t="s">
        <v>25</v>
      </c>
      <c r="E1246" s="355" t="s">
        <v>251</v>
      </c>
      <c r="F1246" s="359">
        <v>1</v>
      </c>
      <c r="G1246" s="285">
        <v>145</v>
      </c>
      <c r="H1246" s="363">
        <v>44430</v>
      </c>
      <c r="I1246" s="17" t="s">
        <v>734</v>
      </c>
    </row>
    <row r="1247" spans="2:9" s="246" customFormat="1" x14ac:dyDescent="0.2">
      <c r="B1247" s="189">
        <v>89</v>
      </c>
      <c r="C1247" s="360" t="s">
        <v>1011</v>
      </c>
      <c r="D1247" s="359" t="s">
        <v>25</v>
      </c>
      <c r="E1247" s="359" t="s">
        <v>252</v>
      </c>
      <c r="F1247" s="359">
        <v>250</v>
      </c>
      <c r="G1247" s="400">
        <f>F1247*1.1</f>
        <v>275</v>
      </c>
      <c r="H1247" s="363">
        <v>44430</v>
      </c>
      <c r="I1247" s="17" t="s">
        <v>734</v>
      </c>
    </row>
    <row r="1248" spans="2:9" s="246" customFormat="1" x14ac:dyDescent="0.2">
      <c r="B1248" s="189">
        <v>90</v>
      </c>
      <c r="C1248" s="360" t="s">
        <v>1012</v>
      </c>
      <c r="D1248" s="359" t="s">
        <v>25</v>
      </c>
      <c r="E1248" s="359" t="s">
        <v>252</v>
      </c>
      <c r="F1248" s="359">
        <v>800</v>
      </c>
      <c r="G1248" s="400">
        <f>F1248*1.1</f>
        <v>880.00000000000011</v>
      </c>
      <c r="H1248" s="363">
        <v>44430</v>
      </c>
      <c r="I1248" s="17" t="s">
        <v>734</v>
      </c>
    </row>
    <row r="1249" spans="2:9" s="246" customFormat="1" x14ac:dyDescent="0.2">
      <c r="B1249" s="189">
        <v>91</v>
      </c>
      <c r="C1249" s="360" t="s">
        <v>1013</v>
      </c>
      <c r="D1249" s="359" t="s">
        <v>25</v>
      </c>
      <c r="E1249" s="359" t="s">
        <v>164</v>
      </c>
      <c r="F1249" s="359">
        <v>1</v>
      </c>
      <c r="G1249" s="400">
        <v>470</v>
      </c>
      <c r="H1249" s="363">
        <v>44430</v>
      </c>
      <c r="I1249" s="17" t="s">
        <v>734</v>
      </c>
    </row>
    <row r="1250" spans="2:9" s="246" customFormat="1" x14ac:dyDescent="0.2">
      <c r="B1250" s="189">
        <v>92</v>
      </c>
      <c r="C1250" s="360" t="s">
        <v>1014</v>
      </c>
      <c r="D1250" s="359" t="s">
        <v>25</v>
      </c>
      <c r="E1250" s="359" t="s">
        <v>164</v>
      </c>
      <c r="F1250" s="359">
        <v>1</v>
      </c>
      <c r="G1250" s="400">
        <v>630</v>
      </c>
      <c r="H1250" s="363">
        <v>44430</v>
      </c>
      <c r="I1250" s="17" t="s">
        <v>734</v>
      </c>
    </row>
    <row r="1251" spans="2:9" s="246" customFormat="1" x14ac:dyDescent="0.2">
      <c r="B1251" s="189">
        <v>93</v>
      </c>
      <c r="C1251" s="358" t="s">
        <v>594</v>
      </c>
      <c r="D1251" s="359" t="s">
        <v>25</v>
      </c>
      <c r="E1251" s="355" t="s">
        <v>252</v>
      </c>
      <c r="F1251" s="355">
        <v>100</v>
      </c>
      <c r="G1251" s="285">
        <v>110</v>
      </c>
      <c r="H1251" s="363">
        <v>44430</v>
      </c>
      <c r="I1251" s="17" t="s">
        <v>734</v>
      </c>
    </row>
    <row r="1252" spans="2:9" s="246" customFormat="1" x14ac:dyDescent="0.2">
      <c r="B1252" s="189">
        <v>94</v>
      </c>
      <c r="C1252" s="360" t="s">
        <v>1015</v>
      </c>
      <c r="D1252" s="359" t="s">
        <v>25</v>
      </c>
      <c r="E1252" s="359" t="s">
        <v>164</v>
      </c>
      <c r="F1252" s="359">
        <v>1</v>
      </c>
      <c r="G1252" s="400">
        <v>150</v>
      </c>
      <c r="H1252" s="363">
        <v>44430</v>
      </c>
      <c r="I1252" s="17" t="s">
        <v>734</v>
      </c>
    </row>
    <row r="1253" spans="2:9" s="246" customFormat="1" x14ac:dyDescent="0.2">
      <c r="B1253" s="189">
        <v>95</v>
      </c>
      <c r="C1253" s="360" t="s">
        <v>1016</v>
      </c>
      <c r="D1253" s="359" t="s">
        <v>25</v>
      </c>
      <c r="E1253" s="359" t="s">
        <v>251</v>
      </c>
      <c r="F1253" s="359">
        <v>5</v>
      </c>
      <c r="G1253" s="400">
        <v>200</v>
      </c>
      <c r="H1253" s="363">
        <v>44430</v>
      </c>
      <c r="I1253" s="17" t="s">
        <v>734</v>
      </c>
    </row>
    <row r="1254" spans="2:9" s="246" customFormat="1" x14ac:dyDescent="0.2">
      <c r="B1254" s="189">
        <v>96</v>
      </c>
      <c r="C1254" s="360" t="s">
        <v>1017</v>
      </c>
      <c r="D1254" s="359" t="s">
        <v>25</v>
      </c>
      <c r="E1254" s="359" t="s">
        <v>164</v>
      </c>
      <c r="F1254" s="359">
        <v>1</v>
      </c>
      <c r="G1254" s="400">
        <v>430</v>
      </c>
      <c r="H1254" s="363">
        <v>44430</v>
      </c>
      <c r="I1254" s="17" t="s">
        <v>734</v>
      </c>
    </row>
    <row r="1255" spans="2:9" s="246" customFormat="1" x14ac:dyDescent="0.2">
      <c r="B1255" s="189">
        <v>97</v>
      </c>
      <c r="C1255" s="360" t="s">
        <v>1018</v>
      </c>
      <c r="D1255" s="359" t="s">
        <v>25</v>
      </c>
      <c r="E1255" s="359" t="s">
        <v>164</v>
      </c>
      <c r="F1255" s="359">
        <v>1</v>
      </c>
      <c r="G1255" s="400">
        <v>520</v>
      </c>
      <c r="H1255" s="363">
        <v>44430</v>
      </c>
      <c r="I1255" s="17" t="s">
        <v>734</v>
      </c>
    </row>
    <row r="1256" spans="2:9" s="246" customFormat="1" x14ac:dyDescent="0.2">
      <c r="B1256" s="189">
        <v>98</v>
      </c>
      <c r="C1256" s="360" t="s">
        <v>1019</v>
      </c>
      <c r="D1256" s="359" t="s">
        <v>25</v>
      </c>
      <c r="E1256" s="359" t="s">
        <v>164</v>
      </c>
      <c r="F1256" s="359">
        <v>1</v>
      </c>
      <c r="G1256" s="400">
        <v>530</v>
      </c>
      <c r="H1256" s="363">
        <v>44430</v>
      </c>
      <c r="I1256" s="17" t="s">
        <v>734</v>
      </c>
    </row>
    <row r="1257" spans="2:9" s="246" customFormat="1" x14ac:dyDescent="0.2">
      <c r="B1257" s="189">
        <v>99</v>
      </c>
      <c r="C1257" s="360" t="s">
        <v>1020</v>
      </c>
      <c r="D1257" s="359" t="s">
        <v>25</v>
      </c>
      <c r="E1257" s="359" t="s">
        <v>252</v>
      </c>
      <c r="F1257" s="359">
        <v>2</v>
      </c>
      <c r="G1257" s="400">
        <v>160</v>
      </c>
      <c r="H1257" s="363">
        <v>44430</v>
      </c>
      <c r="I1257" s="17" t="s">
        <v>734</v>
      </c>
    </row>
    <row r="1258" spans="2:9" s="246" customFormat="1" x14ac:dyDescent="0.2">
      <c r="B1258" s="189">
        <v>100</v>
      </c>
      <c r="C1258" s="360" t="s">
        <v>1021</v>
      </c>
      <c r="D1258" s="359" t="s">
        <v>25</v>
      </c>
      <c r="E1258" s="359" t="s">
        <v>164</v>
      </c>
      <c r="F1258" s="359">
        <v>1</v>
      </c>
      <c r="G1258" s="400">
        <v>680</v>
      </c>
      <c r="H1258" s="363">
        <v>44430</v>
      </c>
      <c r="I1258" s="17" t="s">
        <v>734</v>
      </c>
    </row>
    <row r="1259" spans="2:9" s="246" customFormat="1" x14ac:dyDescent="0.2">
      <c r="B1259" s="189">
        <v>101</v>
      </c>
      <c r="C1259" s="360" t="s">
        <v>1022</v>
      </c>
      <c r="D1259" s="359" t="s">
        <v>25</v>
      </c>
      <c r="E1259" s="359" t="s">
        <v>252</v>
      </c>
      <c r="F1259" s="355">
        <v>90</v>
      </c>
      <c r="G1259" s="285">
        <v>410</v>
      </c>
      <c r="H1259" s="363">
        <v>44430</v>
      </c>
      <c r="I1259" s="17" t="s">
        <v>734</v>
      </c>
    </row>
    <row r="1260" spans="2:9" s="246" customFormat="1" x14ac:dyDescent="0.2">
      <c r="B1260" s="189">
        <v>102</v>
      </c>
      <c r="C1260" s="358" t="s">
        <v>1023</v>
      </c>
      <c r="D1260" s="359" t="s">
        <v>25</v>
      </c>
      <c r="E1260" s="355" t="s">
        <v>939</v>
      </c>
      <c r="F1260" s="355">
        <v>150</v>
      </c>
      <c r="G1260" s="285">
        <v>200</v>
      </c>
      <c r="H1260" s="363">
        <v>44430</v>
      </c>
      <c r="I1260" s="17" t="s">
        <v>734</v>
      </c>
    </row>
    <row r="1261" spans="2:9" s="246" customFormat="1" x14ac:dyDescent="0.2">
      <c r="B1261" s="189">
        <v>103</v>
      </c>
      <c r="C1261" s="358" t="s">
        <v>1024</v>
      </c>
      <c r="D1261" s="359" t="s">
        <v>25</v>
      </c>
      <c r="E1261" s="355" t="s">
        <v>252</v>
      </c>
      <c r="F1261" s="355">
        <v>80</v>
      </c>
      <c r="G1261" s="285">
        <v>400</v>
      </c>
      <c r="H1261" s="363">
        <v>44430</v>
      </c>
      <c r="I1261" s="17" t="s">
        <v>734</v>
      </c>
    </row>
    <row r="1262" spans="2:9" s="246" customFormat="1" x14ac:dyDescent="0.2">
      <c r="B1262" s="189">
        <v>104</v>
      </c>
      <c r="C1262" s="358" t="s">
        <v>1025</v>
      </c>
      <c r="D1262" s="359" t="s">
        <v>25</v>
      </c>
      <c r="E1262" s="355" t="s">
        <v>252</v>
      </c>
      <c r="F1262" s="355">
        <v>400</v>
      </c>
      <c r="G1262" s="285">
        <v>400</v>
      </c>
      <c r="H1262" s="363">
        <v>44430</v>
      </c>
      <c r="I1262" s="17" t="s">
        <v>734</v>
      </c>
    </row>
    <row r="1263" spans="2:9" s="246" customFormat="1" x14ac:dyDescent="0.2">
      <c r="B1263" s="189">
        <v>105</v>
      </c>
      <c r="C1263" s="358" t="s">
        <v>1026</v>
      </c>
      <c r="D1263" s="359" t="s">
        <v>25</v>
      </c>
      <c r="E1263" s="355" t="s">
        <v>252</v>
      </c>
      <c r="F1263" s="355">
        <v>36</v>
      </c>
      <c r="G1263" s="285">
        <v>170</v>
      </c>
      <c r="H1263" s="363">
        <v>44430</v>
      </c>
      <c r="I1263" s="17" t="s">
        <v>734</v>
      </c>
    </row>
    <row r="1264" spans="2:9" s="246" customFormat="1" x14ac:dyDescent="0.2">
      <c r="B1264" s="189">
        <v>106</v>
      </c>
      <c r="C1264" s="360" t="s">
        <v>1027</v>
      </c>
      <c r="D1264" s="359" t="s">
        <v>25</v>
      </c>
      <c r="E1264" s="355" t="s">
        <v>252</v>
      </c>
      <c r="F1264" s="359">
        <v>450</v>
      </c>
      <c r="G1264" s="400">
        <v>550</v>
      </c>
      <c r="H1264" s="363">
        <v>44430</v>
      </c>
      <c r="I1264" s="17" t="s">
        <v>734</v>
      </c>
    </row>
    <row r="1265" spans="2:9" s="246" customFormat="1" x14ac:dyDescent="0.2">
      <c r="B1265" s="189">
        <v>107</v>
      </c>
      <c r="C1265" s="360" t="s">
        <v>1028</v>
      </c>
      <c r="D1265" s="359" t="s">
        <v>25</v>
      </c>
      <c r="E1265" s="359" t="s">
        <v>939</v>
      </c>
      <c r="F1265" s="359">
        <v>300</v>
      </c>
      <c r="G1265" s="400">
        <v>850</v>
      </c>
      <c r="H1265" s="363">
        <v>44430</v>
      </c>
      <c r="I1265" s="17" t="s">
        <v>734</v>
      </c>
    </row>
    <row r="1266" spans="2:9" s="246" customFormat="1" x14ac:dyDescent="0.2">
      <c r="B1266" s="189">
        <v>108</v>
      </c>
      <c r="C1266" s="360" t="s">
        <v>1029</v>
      </c>
      <c r="D1266" s="359" t="s">
        <v>25</v>
      </c>
      <c r="E1266" s="359" t="s">
        <v>251</v>
      </c>
      <c r="F1266" s="359">
        <v>1</v>
      </c>
      <c r="G1266" s="400">
        <v>280</v>
      </c>
      <c r="H1266" s="363">
        <v>44430</v>
      </c>
      <c r="I1266" s="17" t="s">
        <v>734</v>
      </c>
    </row>
    <row r="1267" spans="2:9" s="246" customFormat="1" x14ac:dyDescent="0.2">
      <c r="B1267" s="189">
        <v>109</v>
      </c>
      <c r="C1267" s="360" t="s">
        <v>595</v>
      </c>
      <c r="D1267" s="359" t="s">
        <v>25</v>
      </c>
      <c r="E1267" s="359" t="s">
        <v>251</v>
      </c>
      <c r="F1267" s="355">
        <v>1</v>
      </c>
      <c r="G1267" s="285">
        <v>145</v>
      </c>
      <c r="H1267" s="363">
        <v>44430</v>
      </c>
      <c r="I1267" s="17" t="s">
        <v>734</v>
      </c>
    </row>
    <row r="1268" spans="2:9" s="246" customFormat="1" x14ac:dyDescent="0.2">
      <c r="B1268" s="189">
        <v>110</v>
      </c>
      <c r="C1268" s="360" t="s">
        <v>1030</v>
      </c>
      <c r="D1268" s="359" t="s">
        <v>25</v>
      </c>
      <c r="E1268" s="359" t="s">
        <v>251</v>
      </c>
      <c r="F1268" s="355">
        <v>1</v>
      </c>
      <c r="G1268" s="285">
        <v>145</v>
      </c>
      <c r="H1268" s="363">
        <v>44430</v>
      </c>
      <c r="I1268" s="17" t="s">
        <v>734</v>
      </c>
    </row>
    <row r="1269" spans="2:9" s="246" customFormat="1" x14ac:dyDescent="0.2">
      <c r="B1269" s="189">
        <v>111</v>
      </c>
      <c r="C1269" s="360" t="s">
        <v>1031</v>
      </c>
      <c r="D1269" s="359" t="s">
        <v>25</v>
      </c>
      <c r="E1269" s="359" t="s">
        <v>251</v>
      </c>
      <c r="F1269" s="359">
        <v>1</v>
      </c>
      <c r="G1269" s="285">
        <v>145</v>
      </c>
      <c r="H1269" s="363">
        <v>44430</v>
      </c>
      <c r="I1269" s="17" t="s">
        <v>734</v>
      </c>
    </row>
    <row r="1270" spans="2:9" s="246" customFormat="1" x14ac:dyDescent="0.2">
      <c r="B1270" s="189">
        <v>112</v>
      </c>
      <c r="C1270" s="360" t="s">
        <v>1032</v>
      </c>
      <c r="D1270" s="359" t="s">
        <v>25</v>
      </c>
      <c r="E1270" s="359" t="s">
        <v>251</v>
      </c>
      <c r="F1270" s="355">
        <v>1</v>
      </c>
      <c r="G1270" s="285">
        <v>145</v>
      </c>
      <c r="H1270" s="363">
        <v>44430</v>
      </c>
      <c r="I1270" s="17" t="s">
        <v>734</v>
      </c>
    </row>
    <row r="1271" spans="2:9" s="246" customFormat="1" x14ac:dyDescent="0.2">
      <c r="B1271" s="189">
        <v>113</v>
      </c>
      <c r="C1271" s="360" t="s">
        <v>1033</v>
      </c>
      <c r="D1271" s="359" t="s">
        <v>25</v>
      </c>
      <c r="E1271" s="359" t="s">
        <v>251</v>
      </c>
      <c r="F1271" s="359">
        <v>1</v>
      </c>
      <c r="G1271" s="285">
        <v>145</v>
      </c>
      <c r="H1271" s="363">
        <v>44430</v>
      </c>
      <c r="I1271" s="17" t="s">
        <v>734</v>
      </c>
    </row>
    <row r="1272" spans="2:9" s="246" customFormat="1" x14ac:dyDescent="0.2">
      <c r="B1272" s="189">
        <v>114</v>
      </c>
      <c r="C1272" s="360" t="s">
        <v>1034</v>
      </c>
      <c r="D1272" s="359" t="s">
        <v>25</v>
      </c>
      <c r="E1272" s="359" t="s">
        <v>251</v>
      </c>
      <c r="F1272" s="359">
        <v>1</v>
      </c>
      <c r="G1272" s="285">
        <v>145</v>
      </c>
      <c r="H1272" s="363">
        <v>44430</v>
      </c>
      <c r="I1272" s="17" t="s">
        <v>734</v>
      </c>
    </row>
    <row r="1273" spans="2:9" s="246" customFormat="1" x14ac:dyDescent="0.2">
      <c r="B1273" s="189">
        <v>115</v>
      </c>
      <c r="C1273" s="360" t="s">
        <v>1035</v>
      </c>
      <c r="D1273" s="359" t="s">
        <v>25</v>
      </c>
      <c r="E1273" s="359" t="s">
        <v>251</v>
      </c>
      <c r="F1273" s="359">
        <v>1</v>
      </c>
      <c r="G1273" s="285">
        <v>145</v>
      </c>
      <c r="H1273" s="363">
        <v>44430</v>
      </c>
      <c r="I1273" s="17" t="s">
        <v>734</v>
      </c>
    </row>
    <row r="1274" spans="2:9" s="246" customFormat="1" x14ac:dyDescent="0.2">
      <c r="B1274" s="189">
        <v>116</v>
      </c>
      <c r="C1274" s="360" t="s">
        <v>1036</v>
      </c>
      <c r="D1274" s="359" t="s">
        <v>25</v>
      </c>
      <c r="E1274" s="359" t="s">
        <v>251</v>
      </c>
      <c r="F1274" s="359">
        <v>1</v>
      </c>
      <c r="G1274" s="285">
        <v>145</v>
      </c>
      <c r="H1274" s="363">
        <v>44430</v>
      </c>
      <c r="I1274" s="17" t="s">
        <v>734</v>
      </c>
    </row>
    <row r="1275" spans="2:9" s="246" customFormat="1" x14ac:dyDescent="0.2">
      <c r="B1275" s="189">
        <v>117</v>
      </c>
      <c r="C1275" s="360" t="s">
        <v>1037</v>
      </c>
      <c r="D1275" s="359" t="s">
        <v>25</v>
      </c>
      <c r="E1275" s="359" t="s">
        <v>251</v>
      </c>
      <c r="F1275" s="359">
        <v>1</v>
      </c>
      <c r="G1275" s="285">
        <v>145</v>
      </c>
      <c r="H1275" s="363">
        <v>44430</v>
      </c>
      <c r="I1275" s="17" t="s">
        <v>734</v>
      </c>
    </row>
    <row r="1276" spans="2:9" s="246" customFormat="1" x14ac:dyDescent="0.2">
      <c r="B1276" s="189">
        <v>118</v>
      </c>
      <c r="C1276" s="360" t="s">
        <v>1038</v>
      </c>
      <c r="D1276" s="359" t="s">
        <v>25</v>
      </c>
      <c r="E1276" s="359" t="s">
        <v>164</v>
      </c>
      <c r="F1276" s="359">
        <v>1</v>
      </c>
      <c r="G1276" s="400">
        <v>690</v>
      </c>
      <c r="H1276" s="363">
        <v>44430</v>
      </c>
      <c r="I1276" s="17" t="s">
        <v>734</v>
      </c>
    </row>
    <row r="1277" spans="2:9" s="246" customFormat="1" x14ac:dyDescent="0.2">
      <c r="B1277" s="189">
        <v>119</v>
      </c>
      <c r="C1277" s="360" t="s">
        <v>1039</v>
      </c>
      <c r="D1277" s="359" t="s">
        <v>25</v>
      </c>
      <c r="E1277" s="359" t="s">
        <v>252</v>
      </c>
      <c r="F1277" s="359">
        <v>600</v>
      </c>
      <c r="G1277" s="400">
        <f>F1277*1.1</f>
        <v>660</v>
      </c>
      <c r="H1277" s="363">
        <v>44430</v>
      </c>
      <c r="I1277" s="17" t="s">
        <v>734</v>
      </c>
    </row>
    <row r="1278" spans="2:9" s="246" customFormat="1" x14ac:dyDescent="0.2">
      <c r="B1278" s="189">
        <v>120</v>
      </c>
      <c r="C1278" s="360" t="s">
        <v>1040</v>
      </c>
      <c r="D1278" s="359" t="s">
        <v>25</v>
      </c>
      <c r="E1278" s="359" t="s">
        <v>252</v>
      </c>
      <c r="F1278" s="359">
        <v>240</v>
      </c>
      <c r="G1278" s="400">
        <v>200</v>
      </c>
      <c r="H1278" s="363">
        <v>44430</v>
      </c>
      <c r="I1278" s="17" t="s">
        <v>734</v>
      </c>
    </row>
    <row r="1279" spans="2:9" s="246" customFormat="1" x14ac:dyDescent="0.2">
      <c r="B1279" s="189">
        <v>121</v>
      </c>
      <c r="C1279" s="360" t="s">
        <v>1041</v>
      </c>
      <c r="D1279" s="359" t="s">
        <v>25</v>
      </c>
      <c r="E1279" s="359" t="s">
        <v>252</v>
      </c>
      <c r="F1279" s="359">
        <v>190</v>
      </c>
      <c r="G1279" s="400">
        <v>200</v>
      </c>
      <c r="H1279" s="363">
        <v>44430</v>
      </c>
      <c r="I1279" s="17" t="s">
        <v>734</v>
      </c>
    </row>
    <row r="1280" spans="2:9" s="246" customFormat="1" x14ac:dyDescent="0.2">
      <c r="B1280" s="189">
        <v>122</v>
      </c>
      <c r="C1280" s="360" t="s">
        <v>1042</v>
      </c>
      <c r="D1280" s="359" t="s">
        <v>25</v>
      </c>
      <c r="E1280" s="359" t="s">
        <v>252</v>
      </c>
      <c r="F1280" s="359">
        <v>750</v>
      </c>
      <c r="G1280" s="400">
        <f>F1280*1.1</f>
        <v>825.00000000000011</v>
      </c>
      <c r="H1280" s="363">
        <v>44430</v>
      </c>
      <c r="I1280" s="17" t="s">
        <v>734</v>
      </c>
    </row>
    <row r="1281" spans="2:9" s="246" customFormat="1" x14ac:dyDescent="0.2">
      <c r="B1281" s="189">
        <v>123</v>
      </c>
      <c r="C1281" s="360" t="s">
        <v>1043</v>
      </c>
      <c r="D1281" s="359" t="s">
        <v>25</v>
      </c>
      <c r="E1281" s="359" t="s">
        <v>251</v>
      </c>
      <c r="F1281" s="359">
        <v>1</v>
      </c>
      <c r="G1281" s="400">
        <v>360</v>
      </c>
      <c r="H1281" s="363">
        <v>44430</v>
      </c>
      <c r="I1281" s="17" t="s">
        <v>734</v>
      </c>
    </row>
    <row r="1282" spans="2:9" s="246" customFormat="1" x14ac:dyDescent="0.2">
      <c r="B1282" s="189">
        <v>124</v>
      </c>
      <c r="C1282" s="360" t="s">
        <v>1044</v>
      </c>
      <c r="D1282" s="359" t="s">
        <v>25</v>
      </c>
      <c r="E1282" s="359" t="s">
        <v>251</v>
      </c>
      <c r="F1282" s="359">
        <v>1</v>
      </c>
      <c r="G1282" s="400">
        <v>360</v>
      </c>
      <c r="H1282" s="363">
        <v>44430</v>
      </c>
      <c r="I1282" s="17" t="s">
        <v>734</v>
      </c>
    </row>
    <row r="1283" spans="2:9" s="246" customFormat="1" x14ac:dyDescent="0.2">
      <c r="B1283" s="189">
        <v>125</v>
      </c>
      <c r="C1283" s="360" t="s">
        <v>1045</v>
      </c>
      <c r="D1283" s="359" t="s">
        <v>25</v>
      </c>
      <c r="E1283" s="359" t="s">
        <v>251</v>
      </c>
      <c r="F1283" s="359">
        <v>1</v>
      </c>
      <c r="G1283" s="400">
        <v>360</v>
      </c>
      <c r="H1283" s="363">
        <v>44430</v>
      </c>
      <c r="I1283" s="17" t="s">
        <v>734</v>
      </c>
    </row>
    <row r="1284" spans="2:9" s="246" customFormat="1" x14ac:dyDescent="0.2">
      <c r="B1284" s="189">
        <v>126</v>
      </c>
      <c r="C1284" s="360" t="s">
        <v>1046</v>
      </c>
      <c r="D1284" s="359" t="s">
        <v>25</v>
      </c>
      <c r="E1284" s="359" t="s">
        <v>251</v>
      </c>
      <c r="F1284" s="359">
        <v>1</v>
      </c>
      <c r="G1284" s="400">
        <v>360</v>
      </c>
      <c r="H1284" s="363">
        <v>44430</v>
      </c>
      <c r="I1284" s="17" t="s">
        <v>734</v>
      </c>
    </row>
    <row r="1285" spans="2:9" s="246" customFormat="1" x14ac:dyDescent="0.2">
      <c r="B1285" s="189">
        <v>127</v>
      </c>
      <c r="C1285" s="360" t="s">
        <v>1047</v>
      </c>
      <c r="D1285" s="359" t="s">
        <v>25</v>
      </c>
      <c r="E1285" s="359" t="s">
        <v>251</v>
      </c>
      <c r="F1285" s="359">
        <v>1</v>
      </c>
      <c r="G1285" s="400">
        <v>145</v>
      </c>
      <c r="H1285" s="363">
        <v>44430</v>
      </c>
      <c r="I1285" s="17" t="s">
        <v>734</v>
      </c>
    </row>
    <row r="1286" spans="2:9" s="246" customFormat="1" x14ac:dyDescent="0.2">
      <c r="B1286" s="189">
        <v>128</v>
      </c>
      <c r="C1286" s="360" t="s">
        <v>1048</v>
      </c>
      <c r="D1286" s="359" t="s">
        <v>25</v>
      </c>
      <c r="E1286" s="359" t="s">
        <v>251</v>
      </c>
      <c r="F1286" s="359">
        <v>1</v>
      </c>
      <c r="G1286" s="400">
        <v>145</v>
      </c>
      <c r="H1286" s="363">
        <v>44430</v>
      </c>
      <c r="I1286" s="17" t="s">
        <v>734</v>
      </c>
    </row>
    <row r="1287" spans="2:9" s="246" customFormat="1" x14ac:dyDescent="0.2">
      <c r="B1287" s="189">
        <v>129</v>
      </c>
      <c r="C1287" s="360" t="s">
        <v>1049</v>
      </c>
      <c r="D1287" s="359" t="s">
        <v>25</v>
      </c>
      <c r="E1287" s="359" t="s">
        <v>251</v>
      </c>
      <c r="F1287" s="359">
        <v>1</v>
      </c>
      <c r="G1287" s="400">
        <v>145</v>
      </c>
      <c r="H1287" s="363">
        <v>44430</v>
      </c>
      <c r="I1287" s="17" t="s">
        <v>734</v>
      </c>
    </row>
    <row r="1288" spans="2:9" s="246" customFormat="1" x14ac:dyDescent="0.2">
      <c r="B1288" s="189">
        <v>130</v>
      </c>
      <c r="C1288" s="360" t="s">
        <v>1050</v>
      </c>
      <c r="D1288" s="359" t="s">
        <v>25</v>
      </c>
      <c r="E1288" s="359" t="s">
        <v>251</v>
      </c>
      <c r="F1288" s="359">
        <v>1</v>
      </c>
      <c r="G1288" s="400">
        <v>145</v>
      </c>
      <c r="H1288" s="363">
        <v>44430</v>
      </c>
      <c r="I1288" s="17" t="s">
        <v>734</v>
      </c>
    </row>
    <row r="1289" spans="2:9" s="246" customFormat="1" x14ac:dyDescent="0.2">
      <c r="B1289" s="189">
        <v>131</v>
      </c>
      <c r="C1289" s="360" t="s">
        <v>1051</v>
      </c>
      <c r="D1289" s="359" t="s">
        <v>25</v>
      </c>
      <c r="E1289" s="359" t="s">
        <v>251</v>
      </c>
      <c r="F1289" s="359">
        <v>1</v>
      </c>
      <c r="G1289" s="400">
        <v>145</v>
      </c>
      <c r="H1289" s="363">
        <v>44430</v>
      </c>
      <c r="I1289" s="17" t="s">
        <v>734</v>
      </c>
    </row>
    <row r="1290" spans="2:9" s="246" customFormat="1" x14ac:dyDescent="0.2">
      <c r="B1290" s="189">
        <v>132</v>
      </c>
      <c r="C1290" s="360" t="s">
        <v>1052</v>
      </c>
      <c r="D1290" s="359" t="s">
        <v>25</v>
      </c>
      <c r="E1290" s="359" t="s">
        <v>251</v>
      </c>
      <c r="F1290" s="359">
        <v>1</v>
      </c>
      <c r="G1290" s="400">
        <v>145</v>
      </c>
      <c r="H1290" s="363">
        <v>44430</v>
      </c>
      <c r="I1290" s="17" t="s">
        <v>734</v>
      </c>
    </row>
    <row r="1291" spans="2:9" s="246" customFormat="1" x14ac:dyDescent="0.2">
      <c r="B1291" s="189">
        <v>133</v>
      </c>
      <c r="C1291" s="360" t="s">
        <v>1053</v>
      </c>
      <c r="D1291" s="359" t="s">
        <v>25</v>
      </c>
      <c r="E1291" s="359" t="s">
        <v>251</v>
      </c>
      <c r="F1291" s="359">
        <v>1</v>
      </c>
      <c r="G1291" s="400">
        <v>145</v>
      </c>
      <c r="H1291" s="363">
        <v>44430</v>
      </c>
      <c r="I1291" s="17" t="s">
        <v>734</v>
      </c>
    </row>
    <row r="1292" spans="2:9" s="246" customFormat="1" x14ac:dyDescent="0.2">
      <c r="B1292" s="189">
        <v>134</v>
      </c>
      <c r="C1292" s="360" t="s">
        <v>1054</v>
      </c>
      <c r="D1292" s="359" t="s">
        <v>25</v>
      </c>
      <c r="E1292" s="359" t="s">
        <v>251</v>
      </c>
      <c r="F1292" s="359">
        <v>1</v>
      </c>
      <c r="G1292" s="400">
        <v>145</v>
      </c>
      <c r="H1292" s="363">
        <v>44430</v>
      </c>
      <c r="I1292" s="17" t="s">
        <v>734</v>
      </c>
    </row>
    <row r="1293" spans="2:9" s="246" customFormat="1" x14ac:dyDescent="0.2">
      <c r="B1293" s="189">
        <v>135</v>
      </c>
      <c r="C1293" s="360" t="s">
        <v>1055</v>
      </c>
      <c r="D1293" s="359" t="s">
        <v>25</v>
      </c>
      <c r="E1293" s="359" t="s">
        <v>252</v>
      </c>
      <c r="F1293" s="355">
        <v>800</v>
      </c>
      <c r="G1293" s="400">
        <v>970</v>
      </c>
      <c r="H1293" s="363">
        <v>44430</v>
      </c>
      <c r="I1293" s="17" t="s">
        <v>734</v>
      </c>
    </row>
    <row r="1294" spans="2:9" s="246" customFormat="1" x14ac:dyDescent="0.2">
      <c r="B1294" s="189">
        <v>136</v>
      </c>
      <c r="C1294" s="360" t="s">
        <v>1056</v>
      </c>
      <c r="D1294" s="359" t="s">
        <v>25</v>
      </c>
      <c r="E1294" s="359" t="s">
        <v>164</v>
      </c>
      <c r="F1294" s="355">
        <v>1</v>
      </c>
      <c r="G1294" s="400">
        <f t="shared" ref="G1294:G1296" si="3">F1294*1.1</f>
        <v>1.1000000000000001</v>
      </c>
      <c r="H1294" s="363">
        <v>44430</v>
      </c>
      <c r="I1294" s="17" t="s">
        <v>734</v>
      </c>
    </row>
    <row r="1295" spans="2:9" s="246" customFormat="1" x14ac:dyDescent="0.2">
      <c r="B1295" s="189">
        <v>137</v>
      </c>
      <c r="C1295" s="360" t="s">
        <v>1057</v>
      </c>
      <c r="D1295" s="359" t="s">
        <v>25</v>
      </c>
      <c r="E1295" s="359" t="s">
        <v>252</v>
      </c>
      <c r="F1295" s="355">
        <v>200</v>
      </c>
      <c r="G1295" s="400">
        <f t="shared" si="3"/>
        <v>220.00000000000003</v>
      </c>
      <c r="H1295" s="363">
        <v>44430</v>
      </c>
      <c r="I1295" s="17" t="s">
        <v>734</v>
      </c>
    </row>
    <row r="1296" spans="2:9" s="246" customFormat="1" x14ac:dyDescent="0.2">
      <c r="B1296" s="189">
        <v>138</v>
      </c>
      <c r="C1296" s="360" t="s">
        <v>1058</v>
      </c>
      <c r="D1296" s="359" t="s">
        <v>25</v>
      </c>
      <c r="E1296" s="359" t="s">
        <v>252</v>
      </c>
      <c r="F1296" s="355">
        <v>250</v>
      </c>
      <c r="G1296" s="400">
        <f t="shared" si="3"/>
        <v>275</v>
      </c>
      <c r="H1296" s="363">
        <v>44430</v>
      </c>
      <c r="I1296" s="17" t="s">
        <v>734</v>
      </c>
    </row>
    <row r="1297" spans="2:9" s="246" customFormat="1" x14ac:dyDescent="0.2">
      <c r="B1297" s="189">
        <v>139</v>
      </c>
      <c r="C1297" s="360" t="s">
        <v>1059</v>
      </c>
      <c r="D1297" s="359" t="s">
        <v>25</v>
      </c>
      <c r="E1297" s="359" t="s">
        <v>252</v>
      </c>
      <c r="F1297" s="355">
        <v>200</v>
      </c>
      <c r="G1297" s="400">
        <v>376.4</v>
      </c>
      <c r="H1297" s="363">
        <v>44430</v>
      </c>
      <c r="I1297" s="17" t="s">
        <v>734</v>
      </c>
    </row>
    <row r="1298" spans="2:9" s="246" customFormat="1" x14ac:dyDescent="0.2">
      <c r="B1298" s="189">
        <v>140</v>
      </c>
      <c r="C1298" s="360" t="s">
        <v>1060</v>
      </c>
      <c r="D1298" s="359" t="s">
        <v>25</v>
      </c>
      <c r="E1298" s="355" t="s">
        <v>164</v>
      </c>
      <c r="F1298" s="355">
        <v>270</v>
      </c>
      <c r="G1298" s="400">
        <v>497</v>
      </c>
      <c r="H1298" s="363">
        <v>44430</v>
      </c>
      <c r="I1298" s="17" t="s">
        <v>734</v>
      </c>
    </row>
    <row r="1299" spans="2:9" s="246" customFormat="1" x14ac:dyDescent="0.2">
      <c r="B1299" s="189">
        <v>141</v>
      </c>
      <c r="C1299" s="360" t="s">
        <v>1061</v>
      </c>
      <c r="D1299" s="359" t="s">
        <v>25</v>
      </c>
      <c r="E1299" s="359" t="s">
        <v>252</v>
      </c>
      <c r="F1299" s="359">
        <v>60</v>
      </c>
      <c r="G1299" s="400">
        <f>F1299*4.6</f>
        <v>276</v>
      </c>
      <c r="H1299" s="363">
        <v>44430</v>
      </c>
      <c r="I1299" s="17" t="s">
        <v>734</v>
      </c>
    </row>
    <row r="1300" spans="2:9" s="246" customFormat="1" x14ac:dyDescent="0.2">
      <c r="B1300" s="189">
        <v>142</v>
      </c>
      <c r="C1300" s="360" t="s">
        <v>1062</v>
      </c>
      <c r="D1300" s="359" t="s">
        <v>25</v>
      </c>
      <c r="E1300" s="359" t="s">
        <v>252</v>
      </c>
      <c r="F1300" s="359">
        <v>37</v>
      </c>
      <c r="G1300" s="400">
        <f t="shared" ref="G1300:G1302" si="4">F1300*4.6</f>
        <v>170.2</v>
      </c>
      <c r="H1300" s="363">
        <v>44430</v>
      </c>
      <c r="I1300" s="17" t="s">
        <v>734</v>
      </c>
    </row>
    <row r="1301" spans="2:9" s="246" customFormat="1" x14ac:dyDescent="0.2">
      <c r="B1301" s="189">
        <v>143</v>
      </c>
      <c r="C1301" s="360" t="s">
        <v>1063</v>
      </c>
      <c r="D1301" s="359" t="s">
        <v>25</v>
      </c>
      <c r="E1301" s="359" t="s">
        <v>252</v>
      </c>
      <c r="F1301" s="359">
        <v>36</v>
      </c>
      <c r="G1301" s="400">
        <f t="shared" si="4"/>
        <v>165.6</v>
      </c>
      <c r="H1301" s="363">
        <v>44430</v>
      </c>
      <c r="I1301" s="17" t="s">
        <v>734</v>
      </c>
    </row>
    <row r="1302" spans="2:9" s="246" customFormat="1" x14ac:dyDescent="0.2">
      <c r="B1302" s="189">
        <v>144</v>
      </c>
      <c r="C1302" s="360" t="s">
        <v>1064</v>
      </c>
      <c r="D1302" s="359" t="s">
        <v>25</v>
      </c>
      <c r="E1302" s="359" t="s">
        <v>252</v>
      </c>
      <c r="F1302" s="359">
        <v>60</v>
      </c>
      <c r="G1302" s="400">
        <f t="shared" si="4"/>
        <v>276</v>
      </c>
      <c r="H1302" s="363">
        <v>44430</v>
      </c>
      <c r="I1302" s="17" t="s">
        <v>734</v>
      </c>
    </row>
    <row r="1303" spans="2:9" s="246" customFormat="1" x14ac:dyDescent="0.2">
      <c r="B1303" s="189">
        <v>145</v>
      </c>
      <c r="C1303" s="358" t="s">
        <v>1065</v>
      </c>
      <c r="D1303" s="359" t="s">
        <v>25</v>
      </c>
      <c r="E1303" s="355" t="s">
        <v>164</v>
      </c>
      <c r="F1303" s="355">
        <v>1</v>
      </c>
      <c r="G1303" s="285">
        <v>200</v>
      </c>
      <c r="H1303" s="363">
        <v>44430</v>
      </c>
      <c r="I1303" s="17" t="s">
        <v>734</v>
      </c>
    </row>
    <row r="1304" spans="2:9" s="246" customFormat="1" x14ac:dyDescent="0.2">
      <c r="B1304" s="189">
        <v>146</v>
      </c>
      <c r="C1304" s="360" t="s">
        <v>1066</v>
      </c>
      <c r="D1304" s="359" t="s">
        <v>25</v>
      </c>
      <c r="E1304" s="359" t="s">
        <v>251</v>
      </c>
      <c r="F1304" s="355">
        <v>1</v>
      </c>
      <c r="G1304" s="285">
        <v>145</v>
      </c>
      <c r="H1304" s="363">
        <v>44430</v>
      </c>
      <c r="I1304" s="17" t="s">
        <v>734</v>
      </c>
    </row>
    <row r="1305" spans="2:9" s="246" customFormat="1" x14ac:dyDescent="0.2">
      <c r="B1305" s="189">
        <v>147</v>
      </c>
      <c r="C1305" s="360" t="s">
        <v>1067</v>
      </c>
      <c r="D1305" s="359" t="s">
        <v>25</v>
      </c>
      <c r="E1305" s="359" t="s">
        <v>251</v>
      </c>
      <c r="F1305" s="355">
        <v>1</v>
      </c>
      <c r="G1305" s="285">
        <v>145</v>
      </c>
      <c r="H1305" s="363">
        <v>44430</v>
      </c>
      <c r="I1305" s="17" t="s">
        <v>734</v>
      </c>
    </row>
    <row r="1306" spans="2:9" s="246" customFormat="1" x14ac:dyDescent="0.2">
      <c r="B1306" s="189">
        <v>148</v>
      </c>
      <c r="C1306" s="360" t="s">
        <v>596</v>
      </c>
      <c r="D1306" s="359" t="s">
        <v>25</v>
      </c>
      <c r="E1306" s="359" t="s">
        <v>251</v>
      </c>
      <c r="F1306" s="355">
        <v>1</v>
      </c>
      <c r="G1306" s="285">
        <v>145</v>
      </c>
      <c r="H1306" s="363">
        <v>44430</v>
      </c>
      <c r="I1306" s="17" t="s">
        <v>734</v>
      </c>
    </row>
    <row r="1307" spans="2:9" s="246" customFormat="1" x14ac:dyDescent="0.2">
      <c r="B1307" s="189">
        <v>149</v>
      </c>
      <c r="C1307" s="360" t="s">
        <v>1068</v>
      </c>
      <c r="D1307" s="359" t="s">
        <v>25</v>
      </c>
      <c r="E1307" s="359" t="s">
        <v>251</v>
      </c>
      <c r="F1307" s="355">
        <v>1</v>
      </c>
      <c r="G1307" s="285">
        <v>145</v>
      </c>
      <c r="H1307" s="363">
        <v>44430</v>
      </c>
      <c r="I1307" s="17" t="s">
        <v>734</v>
      </c>
    </row>
    <row r="1308" spans="2:9" s="246" customFormat="1" x14ac:dyDescent="0.2">
      <c r="B1308" s="189">
        <v>150</v>
      </c>
      <c r="C1308" s="360" t="s">
        <v>1069</v>
      </c>
      <c r="D1308" s="359" t="s">
        <v>25</v>
      </c>
      <c r="E1308" s="359" t="s">
        <v>251</v>
      </c>
      <c r="F1308" s="355">
        <v>1</v>
      </c>
      <c r="G1308" s="285">
        <v>145</v>
      </c>
      <c r="H1308" s="363">
        <v>44430</v>
      </c>
      <c r="I1308" s="17" t="s">
        <v>734</v>
      </c>
    </row>
    <row r="1309" spans="2:9" s="246" customFormat="1" x14ac:dyDescent="0.2">
      <c r="B1309" s="189">
        <v>151</v>
      </c>
      <c r="C1309" s="360" t="s">
        <v>1070</v>
      </c>
      <c r="D1309" s="359" t="s">
        <v>25</v>
      </c>
      <c r="E1309" s="359" t="s">
        <v>251</v>
      </c>
      <c r="F1309" s="355">
        <v>1</v>
      </c>
      <c r="G1309" s="285">
        <v>145</v>
      </c>
      <c r="H1309" s="363">
        <v>44430</v>
      </c>
      <c r="I1309" s="17" t="s">
        <v>734</v>
      </c>
    </row>
    <row r="1310" spans="2:9" s="246" customFormat="1" x14ac:dyDescent="0.2">
      <c r="B1310" s="189">
        <v>152</v>
      </c>
      <c r="C1310" s="360" t="s">
        <v>1071</v>
      </c>
      <c r="D1310" s="359" t="s">
        <v>25</v>
      </c>
      <c r="E1310" s="359" t="s">
        <v>251</v>
      </c>
      <c r="F1310" s="355">
        <v>1</v>
      </c>
      <c r="G1310" s="285">
        <v>145</v>
      </c>
      <c r="H1310" s="363">
        <v>44430</v>
      </c>
      <c r="I1310" s="17" t="s">
        <v>734</v>
      </c>
    </row>
    <row r="1311" spans="2:9" s="246" customFormat="1" x14ac:dyDescent="0.2">
      <c r="B1311" s="189">
        <v>153</v>
      </c>
      <c r="C1311" s="360" t="s">
        <v>1072</v>
      </c>
      <c r="D1311" s="359" t="s">
        <v>25</v>
      </c>
      <c r="E1311" s="359" t="s">
        <v>164</v>
      </c>
      <c r="F1311" s="359">
        <v>1</v>
      </c>
      <c r="G1311" s="400">
        <v>2710.76</v>
      </c>
      <c r="H1311" s="363">
        <v>44430</v>
      </c>
      <c r="I1311" s="17" t="s">
        <v>734</v>
      </c>
    </row>
    <row r="1312" spans="2:9" s="246" customFormat="1" x14ac:dyDescent="0.25">
      <c r="B1312" s="189">
        <v>154</v>
      </c>
      <c r="C1312" s="360" t="s">
        <v>1073</v>
      </c>
      <c r="D1312" s="359" t="s">
        <v>25</v>
      </c>
      <c r="E1312" s="359" t="s">
        <v>252</v>
      </c>
      <c r="F1312" s="355">
        <v>450</v>
      </c>
      <c r="G1312" s="399">
        <f>F1312*1.1</f>
        <v>495.00000000000006</v>
      </c>
      <c r="H1312" s="363">
        <v>44430</v>
      </c>
      <c r="I1312" s="17" t="s">
        <v>734</v>
      </c>
    </row>
    <row r="1313" spans="2:9" s="246" customFormat="1" x14ac:dyDescent="0.25">
      <c r="B1313" s="189">
        <v>155</v>
      </c>
      <c r="C1313" s="360" t="s">
        <v>1074</v>
      </c>
      <c r="D1313" s="359" t="s">
        <v>25</v>
      </c>
      <c r="E1313" s="359" t="s">
        <v>252</v>
      </c>
      <c r="F1313" s="355">
        <v>450</v>
      </c>
      <c r="G1313" s="399">
        <f>F1313*1.1</f>
        <v>495.00000000000006</v>
      </c>
      <c r="H1313" s="363">
        <v>44430</v>
      </c>
      <c r="I1313" s="17" t="s">
        <v>734</v>
      </c>
    </row>
    <row r="1314" spans="2:9" s="246" customFormat="1" x14ac:dyDescent="0.25">
      <c r="B1314" s="189">
        <v>156</v>
      </c>
      <c r="C1314" s="360" t="s">
        <v>1075</v>
      </c>
      <c r="D1314" s="359" t="s">
        <v>25</v>
      </c>
      <c r="E1314" s="359" t="s">
        <v>252</v>
      </c>
      <c r="F1314" s="355">
        <v>500</v>
      </c>
      <c r="G1314" s="399">
        <v>490</v>
      </c>
      <c r="H1314" s="363">
        <v>44430</v>
      </c>
      <c r="I1314" s="17" t="s">
        <v>734</v>
      </c>
    </row>
    <row r="1315" spans="2:9" s="246" customFormat="1" x14ac:dyDescent="0.2">
      <c r="B1315" s="189">
        <v>157</v>
      </c>
      <c r="C1315" s="358" t="s">
        <v>1076</v>
      </c>
      <c r="D1315" s="359" t="s">
        <v>25</v>
      </c>
      <c r="E1315" s="355" t="s">
        <v>252</v>
      </c>
      <c r="F1315" s="355">
        <v>350</v>
      </c>
      <c r="G1315" s="285">
        <v>400</v>
      </c>
      <c r="H1315" s="363">
        <v>44430</v>
      </c>
      <c r="I1315" s="17" t="s">
        <v>734</v>
      </c>
    </row>
    <row r="1316" spans="2:9" s="246" customFormat="1" x14ac:dyDescent="0.25">
      <c r="B1316" s="189">
        <v>158</v>
      </c>
      <c r="C1316" s="360" t="s">
        <v>1077</v>
      </c>
      <c r="D1316" s="359" t="s">
        <v>25</v>
      </c>
      <c r="E1316" s="359" t="s">
        <v>164</v>
      </c>
      <c r="F1316" s="359">
        <v>1</v>
      </c>
      <c r="G1316" s="399">
        <v>200</v>
      </c>
      <c r="H1316" s="363">
        <v>44430</v>
      </c>
      <c r="I1316" s="17" t="s">
        <v>734</v>
      </c>
    </row>
    <row r="1317" spans="2:9" s="246" customFormat="1" x14ac:dyDescent="0.2">
      <c r="B1317" s="189">
        <v>159</v>
      </c>
      <c r="C1317" s="360" t="s">
        <v>1078</v>
      </c>
      <c r="D1317" s="359" t="s">
        <v>25</v>
      </c>
      <c r="E1317" s="359" t="s">
        <v>164</v>
      </c>
      <c r="F1317" s="355">
        <v>1</v>
      </c>
      <c r="G1317" s="285">
        <v>362</v>
      </c>
      <c r="H1317" s="363">
        <v>44430</v>
      </c>
      <c r="I1317" s="17" t="s">
        <v>734</v>
      </c>
    </row>
    <row r="1318" spans="2:9" s="246" customFormat="1" x14ac:dyDescent="0.2">
      <c r="B1318" s="189">
        <v>160</v>
      </c>
      <c r="C1318" s="360" t="s">
        <v>597</v>
      </c>
      <c r="D1318" s="359" t="s">
        <v>25</v>
      </c>
      <c r="E1318" s="359" t="s">
        <v>164</v>
      </c>
      <c r="F1318" s="355">
        <v>1</v>
      </c>
      <c r="G1318" s="285">
        <v>281</v>
      </c>
      <c r="H1318" s="363">
        <v>44430</v>
      </c>
      <c r="I1318" s="17" t="s">
        <v>734</v>
      </c>
    </row>
    <row r="1319" spans="2:9" s="246" customFormat="1" x14ac:dyDescent="0.2">
      <c r="B1319" s="189">
        <v>161</v>
      </c>
      <c r="C1319" s="358" t="s">
        <v>1079</v>
      </c>
      <c r="D1319" s="359" t="s">
        <v>25</v>
      </c>
      <c r="E1319" s="355" t="s">
        <v>252</v>
      </c>
      <c r="F1319" s="355">
        <v>40</v>
      </c>
      <c r="G1319" s="285">
        <f>F1319*4.6</f>
        <v>184</v>
      </c>
      <c r="H1319" s="363">
        <v>44430</v>
      </c>
      <c r="I1319" s="17" t="s">
        <v>734</v>
      </c>
    </row>
    <row r="1320" spans="2:9" s="246" customFormat="1" x14ac:dyDescent="0.2">
      <c r="B1320" s="189">
        <v>162</v>
      </c>
      <c r="C1320" s="358" t="s">
        <v>1080</v>
      </c>
      <c r="D1320" s="359" t="s">
        <v>25</v>
      </c>
      <c r="E1320" s="355" t="s">
        <v>252</v>
      </c>
      <c r="F1320" s="355">
        <v>50</v>
      </c>
      <c r="G1320" s="285">
        <f>F1320*4.6</f>
        <v>229.99999999999997</v>
      </c>
      <c r="H1320" s="363">
        <v>44430</v>
      </c>
      <c r="I1320" s="17" t="s">
        <v>734</v>
      </c>
    </row>
    <row r="1321" spans="2:9" s="246" customFormat="1" x14ac:dyDescent="0.2">
      <c r="B1321" s="189">
        <v>163</v>
      </c>
      <c r="C1321" s="360" t="s">
        <v>1081</v>
      </c>
      <c r="D1321" s="359" t="s">
        <v>25</v>
      </c>
      <c r="E1321" s="359" t="s">
        <v>164</v>
      </c>
      <c r="F1321" s="355">
        <v>500</v>
      </c>
      <c r="G1321" s="285">
        <v>500</v>
      </c>
      <c r="H1321" s="363">
        <v>44430</v>
      </c>
      <c r="I1321" s="17" t="s">
        <v>734</v>
      </c>
    </row>
    <row r="1322" spans="2:9" s="246" customFormat="1" x14ac:dyDescent="0.25">
      <c r="B1322" s="189">
        <v>164</v>
      </c>
      <c r="C1322" s="360" t="s">
        <v>1082</v>
      </c>
      <c r="D1322" s="359" t="s">
        <v>25</v>
      </c>
      <c r="E1322" s="359" t="s">
        <v>164</v>
      </c>
      <c r="F1322" s="355">
        <v>1</v>
      </c>
      <c r="G1322" s="399">
        <v>300</v>
      </c>
      <c r="H1322" s="363">
        <v>44430</v>
      </c>
      <c r="I1322" s="17" t="s">
        <v>734</v>
      </c>
    </row>
    <row r="1323" spans="2:9" s="246" customFormat="1" x14ac:dyDescent="0.2">
      <c r="B1323" s="189">
        <v>165</v>
      </c>
      <c r="C1323" s="360" t="s">
        <v>1083</v>
      </c>
      <c r="D1323" s="359" t="s">
        <v>25</v>
      </c>
      <c r="E1323" s="359" t="s">
        <v>164</v>
      </c>
      <c r="F1323" s="359">
        <v>1</v>
      </c>
      <c r="G1323" s="400">
        <v>200</v>
      </c>
      <c r="H1323" s="363">
        <v>44430</v>
      </c>
      <c r="I1323" s="17" t="s">
        <v>734</v>
      </c>
    </row>
    <row r="1324" spans="2:9" s="246" customFormat="1" x14ac:dyDescent="0.2">
      <c r="B1324" s="189">
        <v>166</v>
      </c>
      <c r="C1324" s="360" t="s">
        <v>1084</v>
      </c>
      <c r="D1324" s="359" t="s">
        <v>25</v>
      </c>
      <c r="E1324" s="359" t="s">
        <v>251</v>
      </c>
      <c r="F1324" s="355">
        <v>1</v>
      </c>
      <c r="G1324" s="285">
        <v>145</v>
      </c>
      <c r="H1324" s="363">
        <v>44430</v>
      </c>
      <c r="I1324" s="17" t="s">
        <v>734</v>
      </c>
    </row>
    <row r="1325" spans="2:9" s="246" customFormat="1" x14ac:dyDescent="0.2">
      <c r="B1325" s="189">
        <v>167</v>
      </c>
      <c r="C1325" s="360" t="s">
        <v>1085</v>
      </c>
      <c r="D1325" s="359" t="s">
        <v>25</v>
      </c>
      <c r="E1325" s="359" t="s">
        <v>251</v>
      </c>
      <c r="F1325" s="355">
        <v>1</v>
      </c>
      <c r="G1325" s="285">
        <v>145</v>
      </c>
      <c r="H1325" s="363">
        <v>44430</v>
      </c>
      <c r="I1325" s="17" t="s">
        <v>734</v>
      </c>
    </row>
    <row r="1326" spans="2:9" s="246" customFormat="1" x14ac:dyDescent="0.2">
      <c r="B1326" s="189">
        <v>168</v>
      </c>
      <c r="C1326" s="360" t="s">
        <v>1086</v>
      </c>
      <c r="D1326" s="359" t="s">
        <v>25</v>
      </c>
      <c r="E1326" s="359" t="s">
        <v>251</v>
      </c>
      <c r="F1326" s="355">
        <v>1</v>
      </c>
      <c r="G1326" s="285">
        <v>145</v>
      </c>
      <c r="H1326" s="363">
        <v>44430</v>
      </c>
      <c r="I1326" s="17" t="s">
        <v>734</v>
      </c>
    </row>
    <row r="1327" spans="2:9" s="246" customFormat="1" x14ac:dyDescent="0.2">
      <c r="B1327" s="189">
        <v>169</v>
      </c>
      <c r="C1327" s="360" t="s">
        <v>1087</v>
      </c>
      <c r="D1327" s="359" t="s">
        <v>25</v>
      </c>
      <c r="E1327" s="359" t="s">
        <v>251</v>
      </c>
      <c r="F1327" s="355">
        <v>1</v>
      </c>
      <c r="G1327" s="285">
        <v>145</v>
      </c>
      <c r="H1327" s="363">
        <v>44430</v>
      </c>
      <c r="I1327" s="17" t="s">
        <v>734</v>
      </c>
    </row>
    <row r="1328" spans="2:9" s="246" customFormat="1" x14ac:dyDescent="0.2">
      <c r="B1328" s="189">
        <v>170</v>
      </c>
      <c r="C1328" s="360" t="s">
        <v>1088</v>
      </c>
      <c r="D1328" s="359" t="s">
        <v>25</v>
      </c>
      <c r="E1328" s="359" t="s">
        <v>251</v>
      </c>
      <c r="F1328" s="355">
        <v>1</v>
      </c>
      <c r="G1328" s="285">
        <v>145</v>
      </c>
      <c r="H1328" s="363">
        <v>44430</v>
      </c>
      <c r="I1328" s="17" t="s">
        <v>734</v>
      </c>
    </row>
    <row r="1329" spans="2:9" s="246" customFormat="1" x14ac:dyDescent="0.2">
      <c r="B1329" s="189">
        <v>171</v>
      </c>
      <c r="C1329" s="360" t="s">
        <v>1089</v>
      </c>
      <c r="D1329" s="359" t="s">
        <v>25</v>
      </c>
      <c r="E1329" s="359" t="s">
        <v>251</v>
      </c>
      <c r="F1329" s="355">
        <v>1</v>
      </c>
      <c r="G1329" s="285">
        <v>145</v>
      </c>
      <c r="H1329" s="363">
        <v>44430</v>
      </c>
      <c r="I1329" s="17" t="s">
        <v>734</v>
      </c>
    </row>
    <row r="1330" spans="2:9" s="246" customFormat="1" x14ac:dyDescent="0.2">
      <c r="B1330" s="189">
        <v>172</v>
      </c>
      <c r="C1330" s="360" t="s">
        <v>1090</v>
      </c>
      <c r="D1330" s="359" t="s">
        <v>25</v>
      </c>
      <c r="E1330" s="359" t="s">
        <v>251</v>
      </c>
      <c r="F1330" s="355">
        <v>1</v>
      </c>
      <c r="G1330" s="285">
        <v>145</v>
      </c>
      <c r="H1330" s="363">
        <v>44430</v>
      </c>
      <c r="I1330" s="17" t="s">
        <v>734</v>
      </c>
    </row>
    <row r="1331" spans="2:9" s="246" customFormat="1" x14ac:dyDescent="0.2">
      <c r="B1331" s="189">
        <v>173</v>
      </c>
      <c r="C1331" s="360" t="s">
        <v>598</v>
      </c>
      <c r="D1331" s="359" t="s">
        <v>25</v>
      </c>
      <c r="E1331" s="359" t="s">
        <v>251</v>
      </c>
      <c r="F1331" s="355">
        <v>1</v>
      </c>
      <c r="G1331" s="285">
        <v>145</v>
      </c>
      <c r="H1331" s="363">
        <v>44430</v>
      </c>
      <c r="I1331" s="17" t="s">
        <v>734</v>
      </c>
    </row>
    <row r="1332" spans="2:9" s="246" customFormat="1" x14ac:dyDescent="0.2">
      <c r="B1332" s="189">
        <v>174</v>
      </c>
      <c r="C1332" s="360" t="s">
        <v>1091</v>
      </c>
      <c r="D1332" s="359" t="s">
        <v>25</v>
      </c>
      <c r="E1332" s="359" t="s">
        <v>251</v>
      </c>
      <c r="F1332" s="355">
        <v>1</v>
      </c>
      <c r="G1332" s="400">
        <v>145</v>
      </c>
      <c r="H1332" s="363">
        <v>44430</v>
      </c>
      <c r="I1332" s="17" t="s">
        <v>734</v>
      </c>
    </row>
    <row r="1333" spans="2:9" s="246" customFormat="1" x14ac:dyDescent="0.2">
      <c r="B1333" s="189">
        <v>175</v>
      </c>
      <c r="C1333" s="360" t="s">
        <v>1092</v>
      </c>
      <c r="D1333" s="359" t="s">
        <v>25</v>
      </c>
      <c r="E1333" s="359" t="s">
        <v>164</v>
      </c>
      <c r="F1333" s="359">
        <v>1</v>
      </c>
      <c r="G1333" s="285">
        <v>360</v>
      </c>
      <c r="H1333" s="363">
        <v>44430</v>
      </c>
      <c r="I1333" s="17" t="s">
        <v>734</v>
      </c>
    </row>
    <row r="1334" spans="2:9" s="246" customFormat="1" x14ac:dyDescent="0.2">
      <c r="B1334" s="189">
        <v>176</v>
      </c>
      <c r="C1334" s="360" t="s">
        <v>1093</v>
      </c>
      <c r="D1334" s="359" t="s">
        <v>25</v>
      </c>
      <c r="E1334" s="359" t="s">
        <v>252</v>
      </c>
      <c r="F1334" s="359">
        <v>100</v>
      </c>
      <c r="G1334" s="285">
        <v>110</v>
      </c>
      <c r="H1334" s="363">
        <v>44430</v>
      </c>
      <c r="I1334" s="17" t="s">
        <v>734</v>
      </c>
    </row>
    <row r="1335" spans="2:9" s="246" customFormat="1" x14ac:dyDescent="0.2">
      <c r="B1335" s="189">
        <v>177</v>
      </c>
      <c r="C1335" s="360" t="s">
        <v>1094</v>
      </c>
      <c r="D1335" s="359" t="s">
        <v>25</v>
      </c>
      <c r="E1335" s="359" t="s">
        <v>164</v>
      </c>
      <c r="F1335" s="359">
        <v>1</v>
      </c>
      <c r="G1335" s="285">
        <v>530</v>
      </c>
      <c r="H1335" s="363">
        <v>44430</v>
      </c>
      <c r="I1335" s="17" t="s">
        <v>734</v>
      </c>
    </row>
    <row r="1336" spans="2:9" s="246" customFormat="1" x14ac:dyDescent="0.2">
      <c r="B1336" s="189">
        <v>178</v>
      </c>
      <c r="C1336" s="360" t="s">
        <v>1095</v>
      </c>
      <c r="D1336" s="359" t="s">
        <v>25</v>
      </c>
      <c r="E1336" s="359" t="s">
        <v>164</v>
      </c>
      <c r="F1336" s="359">
        <v>1</v>
      </c>
      <c r="G1336" s="285">
        <v>1250</v>
      </c>
      <c r="H1336" s="363">
        <v>44430</v>
      </c>
      <c r="I1336" s="17" t="s">
        <v>734</v>
      </c>
    </row>
    <row r="1337" spans="2:9" s="246" customFormat="1" x14ac:dyDescent="0.25">
      <c r="B1337" s="189">
        <v>179</v>
      </c>
      <c r="C1337" s="360" t="s">
        <v>1096</v>
      </c>
      <c r="D1337" s="359" t="s">
        <v>25</v>
      </c>
      <c r="E1337" s="359" t="s">
        <v>164</v>
      </c>
      <c r="F1337" s="359">
        <v>1</v>
      </c>
      <c r="G1337" s="399">
        <v>330</v>
      </c>
      <c r="H1337" s="363">
        <v>44430</v>
      </c>
      <c r="I1337" s="17" t="s">
        <v>734</v>
      </c>
    </row>
    <row r="1338" spans="2:9" s="246" customFormat="1" x14ac:dyDescent="0.25">
      <c r="B1338" s="189">
        <v>180</v>
      </c>
      <c r="C1338" s="360" t="s">
        <v>1097</v>
      </c>
      <c r="D1338" s="359" t="s">
        <v>25</v>
      </c>
      <c r="E1338" s="359" t="s">
        <v>164</v>
      </c>
      <c r="F1338" s="359">
        <v>1</v>
      </c>
      <c r="G1338" s="399">
        <v>370</v>
      </c>
      <c r="H1338" s="363">
        <v>44430</v>
      </c>
      <c r="I1338" s="17" t="s">
        <v>734</v>
      </c>
    </row>
    <row r="1339" spans="2:9" s="246" customFormat="1" x14ac:dyDescent="0.2">
      <c r="B1339" s="189">
        <v>181</v>
      </c>
      <c r="C1339" s="360" t="s">
        <v>1098</v>
      </c>
      <c r="D1339" s="359" t="s">
        <v>25</v>
      </c>
      <c r="E1339" s="359" t="s">
        <v>164</v>
      </c>
      <c r="F1339" s="359">
        <v>1</v>
      </c>
      <c r="G1339" s="285">
        <v>300</v>
      </c>
      <c r="H1339" s="363">
        <v>44430</v>
      </c>
      <c r="I1339" s="17" t="s">
        <v>734</v>
      </c>
    </row>
    <row r="1340" spans="2:9" s="246" customFormat="1" x14ac:dyDescent="0.2">
      <c r="B1340" s="189">
        <v>182</v>
      </c>
      <c r="C1340" s="360" t="s">
        <v>1099</v>
      </c>
      <c r="D1340" s="359" t="s">
        <v>25</v>
      </c>
      <c r="E1340" s="359" t="s">
        <v>252</v>
      </c>
      <c r="F1340" s="359">
        <v>90</v>
      </c>
      <c r="G1340" s="285">
        <v>300</v>
      </c>
      <c r="H1340" s="363">
        <v>44430</v>
      </c>
      <c r="I1340" s="17" t="s">
        <v>734</v>
      </c>
    </row>
    <row r="1341" spans="2:9" s="246" customFormat="1" x14ac:dyDescent="0.2">
      <c r="B1341" s="189">
        <v>183</v>
      </c>
      <c r="C1341" s="360" t="s">
        <v>1100</v>
      </c>
      <c r="D1341" s="359" t="s">
        <v>25</v>
      </c>
      <c r="E1341" s="359" t="s">
        <v>251</v>
      </c>
      <c r="F1341" s="359">
        <v>1</v>
      </c>
      <c r="G1341" s="285">
        <v>180</v>
      </c>
      <c r="H1341" s="363">
        <v>44430</v>
      </c>
      <c r="I1341" s="17" t="s">
        <v>734</v>
      </c>
    </row>
    <row r="1342" spans="2:9" s="246" customFormat="1" x14ac:dyDescent="0.2">
      <c r="B1342" s="189">
        <v>184</v>
      </c>
      <c r="C1342" s="360" t="s">
        <v>1101</v>
      </c>
      <c r="D1342" s="359" t="s">
        <v>25</v>
      </c>
      <c r="E1342" s="359" t="s">
        <v>164</v>
      </c>
      <c r="F1342" s="359">
        <v>1</v>
      </c>
      <c r="G1342" s="285">
        <v>800</v>
      </c>
      <c r="H1342" s="363">
        <v>44430</v>
      </c>
      <c r="I1342" s="17" t="s">
        <v>734</v>
      </c>
    </row>
    <row r="1343" spans="2:9" s="246" customFormat="1" x14ac:dyDescent="0.2">
      <c r="B1343" s="189">
        <v>185</v>
      </c>
      <c r="C1343" s="360" t="s">
        <v>1102</v>
      </c>
      <c r="D1343" s="359" t="s">
        <v>25</v>
      </c>
      <c r="E1343" s="359" t="s">
        <v>164</v>
      </c>
      <c r="F1343" s="359">
        <v>1</v>
      </c>
      <c r="G1343" s="285">
        <v>317</v>
      </c>
      <c r="H1343" s="363">
        <v>44430</v>
      </c>
      <c r="I1343" s="17" t="s">
        <v>734</v>
      </c>
    </row>
    <row r="1344" spans="2:9" s="246" customFormat="1" x14ac:dyDescent="0.25">
      <c r="B1344" s="189">
        <v>186</v>
      </c>
      <c r="C1344" s="360" t="s">
        <v>1103</v>
      </c>
      <c r="D1344" s="359" t="s">
        <v>25</v>
      </c>
      <c r="E1344" s="359" t="s">
        <v>164</v>
      </c>
      <c r="F1344" s="359">
        <v>1</v>
      </c>
      <c r="G1344" s="399">
        <v>250</v>
      </c>
      <c r="H1344" s="363">
        <v>44430</v>
      </c>
      <c r="I1344" s="17" t="s">
        <v>734</v>
      </c>
    </row>
    <row r="1345" spans="2:9" s="246" customFormat="1" x14ac:dyDescent="0.2">
      <c r="B1345" s="189">
        <v>187</v>
      </c>
      <c r="C1345" s="360" t="s">
        <v>1104</v>
      </c>
      <c r="D1345" s="359" t="s">
        <v>25</v>
      </c>
      <c r="E1345" s="359" t="s">
        <v>251</v>
      </c>
      <c r="F1345" s="359">
        <v>1</v>
      </c>
      <c r="G1345" s="285">
        <v>180</v>
      </c>
      <c r="H1345" s="363">
        <v>44430</v>
      </c>
      <c r="I1345" s="17" t="s">
        <v>734</v>
      </c>
    </row>
    <row r="1346" spans="2:9" s="246" customFormat="1" x14ac:dyDescent="0.2">
      <c r="B1346" s="189">
        <v>188</v>
      </c>
      <c r="C1346" s="360" t="s">
        <v>1105</v>
      </c>
      <c r="D1346" s="359" t="s">
        <v>25</v>
      </c>
      <c r="E1346" s="359" t="s">
        <v>251</v>
      </c>
      <c r="F1346" s="359">
        <v>1</v>
      </c>
      <c r="G1346" s="285">
        <v>180</v>
      </c>
      <c r="H1346" s="363">
        <v>44430</v>
      </c>
      <c r="I1346" s="17" t="s">
        <v>734</v>
      </c>
    </row>
    <row r="1347" spans="2:9" s="246" customFormat="1" x14ac:dyDescent="0.2">
      <c r="B1347" s="189">
        <v>189</v>
      </c>
      <c r="C1347" s="360" t="s">
        <v>1106</v>
      </c>
      <c r="D1347" s="359" t="s">
        <v>25</v>
      </c>
      <c r="E1347" s="359" t="s">
        <v>251</v>
      </c>
      <c r="F1347" s="359">
        <v>1</v>
      </c>
      <c r="G1347" s="285">
        <v>180</v>
      </c>
      <c r="H1347" s="363">
        <v>44430</v>
      </c>
      <c r="I1347" s="17" t="s">
        <v>734</v>
      </c>
    </row>
    <row r="1348" spans="2:9" s="246" customFormat="1" x14ac:dyDescent="0.2">
      <c r="B1348" s="189">
        <v>190</v>
      </c>
      <c r="C1348" s="360" t="s">
        <v>1107</v>
      </c>
      <c r="D1348" s="359" t="s">
        <v>25</v>
      </c>
      <c r="E1348" s="359" t="s">
        <v>251</v>
      </c>
      <c r="F1348" s="359">
        <v>1</v>
      </c>
      <c r="G1348" s="285">
        <v>30</v>
      </c>
      <c r="H1348" s="363">
        <v>44430</v>
      </c>
      <c r="I1348" s="17" t="s">
        <v>734</v>
      </c>
    </row>
    <row r="1349" spans="2:9" s="246" customFormat="1" x14ac:dyDescent="0.2">
      <c r="B1349" s="189">
        <v>191</v>
      </c>
      <c r="C1349" s="360" t="s">
        <v>1108</v>
      </c>
      <c r="D1349" s="359" t="s">
        <v>25</v>
      </c>
      <c r="E1349" s="355" t="s">
        <v>164</v>
      </c>
      <c r="F1349" s="359">
        <v>1</v>
      </c>
      <c r="G1349" s="285">
        <v>200</v>
      </c>
      <c r="H1349" s="363">
        <v>44430</v>
      </c>
      <c r="I1349" s="17" t="s">
        <v>734</v>
      </c>
    </row>
    <row r="1350" spans="2:9" s="246" customFormat="1" x14ac:dyDescent="0.2">
      <c r="B1350" s="189">
        <v>192</v>
      </c>
      <c r="C1350" s="360" t="s">
        <v>600</v>
      </c>
      <c r="D1350" s="359" t="s">
        <v>25</v>
      </c>
      <c r="E1350" s="359" t="s">
        <v>251</v>
      </c>
      <c r="F1350" s="359">
        <v>1</v>
      </c>
      <c r="G1350" s="285">
        <v>145</v>
      </c>
      <c r="H1350" s="363">
        <v>44430</v>
      </c>
      <c r="I1350" s="17" t="s">
        <v>734</v>
      </c>
    </row>
    <row r="1351" spans="2:9" s="246" customFormat="1" x14ac:dyDescent="0.2">
      <c r="B1351" s="189">
        <v>193</v>
      </c>
      <c r="C1351" s="360" t="s">
        <v>599</v>
      </c>
      <c r="D1351" s="359" t="s">
        <v>25</v>
      </c>
      <c r="E1351" s="359" t="s">
        <v>251</v>
      </c>
      <c r="F1351" s="359">
        <v>1</v>
      </c>
      <c r="G1351" s="285">
        <v>145</v>
      </c>
      <c r="H1351" s="363">
        <v>44430</v>
      </c>
      <c r="I1351" s="17" t="s">
        <v>734</v>
      </c>
    </row>
    <row r="1352" spans="2:9" s="246" customFormat="1" x14ac:dyDescent="0.2">
      <c r="B1352" s="189">
        <v>194</v>
      </c>
      <c r="C1352" s="360" t="s">
        <v>1109</v>
      </c>
      <c r="D1352" s="359" t="s">
        <v>25</v>
      </c>
      <c r="E1352" s="359" t="s">
        <v>251</v>
      </c>
      <c r="F1352" s="359">
        <v>1</v>
      </c>
      <c r="G1352" s="285">
        <v>145</v>
      </c>
      <c r="H1352" s="363">
        <v>44430</v>
      </c>
      <c r="I1352" s="17" t="s">
        <v>734</v>
      </c>
    </row>
    <row r="1353" spans="2:9" s="246" customFormat="1" x14ac:dyDescent="0.2">
      <c r="B1353" s="189">
        <v>195</v>
      </c>
      <c r="C1353" s="360" t="s">
        <v>1110</v>
      </c>
      <c r="D1353" s="359" t="s">
        <v>25</v>
      </c>
      <c r="E1353" s="359" t="s">
        <v>251</v>
      </c>
      <c r="F1353" s="359">
        <v>1</v>
      </c>
      <c r="G1353" s="285">
        <v>145</v>
      </c>
      <c r="H1353" s="363">
        <v>44430</v>
      </c>
      <c r="I1353" s="17" t="s">
        <v>734</v>
      </c>
    </row>
    <row r="1354" spans="2:9" s="246" customFormat="1" x14ac:dyDescent="0.2">
      <c r="B1354" s="189">
        <v>196</v>
      </c>
      <c r="C1354" s="360" t="s">
        <v>1111</v>
      </c>
      <c r="D1354" s="359" t="s">
        <v>25</v>
      </c>
      <c r="E1354" s="359" t="s">
        <v>251</v>
      </c>
      <c r="F1354" s="359">
        <v>1</v>
      </c>
      <c r="G1354" s="285">
        <v>145</v>
      </c>
      <c r="H1354" s="363">
        <v>44430</v>
      </c>
      <c r="I1354" s="17" t="s">
        <v>734</v>
      </c>
    </row>
    <row r="1355" spans="2:9" s="246" customFormat="1" x14ac:dyDescent="0.2">
      <c r="B1355" s="189">
        <v>197</v>
      </c>
      <c r="C1355" s="360" t="s">
        <v>1112</v>
      </c>
      <c r="D1355" s="359" t="s">
        <v>25</v>
      </c>
      <c r="E1355" s="359" t="s">
        <v>251</v>
      </c>
      <c r="F1355" s="359">
        <v>1</v>
      </c>
      <c r="G1355" s="285">
        <v>145</v>
      </c>
      <c r="H1355" s="363">
        <v>44430</v>
      </c>
      <c r="I1355" s="17" t="s">
        <v>734</v>
      </c>
    </row>
    <row r="1356" spans="2:9" s="246" customFormat="1" x14ac:dyDescent="0.2">
      <c r="B1356" s="189">
        <v>198</v>
      </c>
      <c r="C1356" s="360" t="s">
        <v>1113</v>
      </c>
      <c r="D1356" s="359" t="s">
        <v>25</v>
      </c>
      <c r="E1356" s="359" t="s">
        <v>164</v>
      </c>
      <c r="F1356" s="359">
        <v>1</v>
      </c>
      <c r="G1356" s="400">
        <v>5200</v>
      </c>
      <c r="H1356" s="363">
        <v>44430</v>
      </c>
      <c r="I1356" s="17" t="s">
        <v>734</v>
      </c>
    </row>
    <row r="1357" spans="2:9" s="246" customFormat="1" x14ac:dyDescent="0.2">
      <c r="B1357" s="189">
        <v>199</v>
      </c>
      <c r="C1357" s="360" t="s">
        <v>601</v>
      </c>
      <c r="D1357" s="359" t="s">
        <v>25</v>
      </c>
      <c r="E1357" s="359" t="s">
        <v>164</v>
      </c>
      <c r="F1357" s="359">
        <v>1</v>
      </c>
      <c r="G1357" s="400">
        <v>2575.7800000000002</v>
      </c>
      <c r="H1357" s="363">
        <v>44430</v>
      </c>
      <c r="I1357" s="17" t="s">
        <v>734</v>
      </c>
    </row>
    <row r="1358" spans="2:9" s="246" customFormat="1" x14ac:dyDescent="0.2">
      <c r="B1358" s="189">
        <v>200</v>
      </c>
      <c r="C1358" s="360" t="s">
        <v>1114</v>
      </c>
      <c r="D1358" s="359" t="s">
        <v>25</v>
      </c>
      <c r="E1358" s="359" t="s">
        <v>164</v>
      </c>
      <c r="F1358" s="359">
        <v>1</v>
      </c>
      <c r="G1358" s="400">
        <v>5441.69</v>
      </c>
      <c r="H1358" s="363">
        <v>44430</v>
      </c>
      <c r="I1358" s="17" t="s">
        <v>734</v>
      </c>
    </row>
    <row r="1359" spans="2:9" s="246" customFormat="1" x14ac:dyDescent="0.2">
      <c r="B1359" s="189">
        <v>201</v>
      </c>
      <c r="C1359" s="360" t="s">
        <v>602</v>
      </c>
      <c r="D1359" s="359" t="s">
        <v>25</v>
      </c>
      <c r="E1359" s="359" t="s">
        <v>164</v>
      </c>
      <c r="F1359" s="359">
        <v>1</v>
      </c>
      <c r="G1359" s="400">
        <v>3500</v>
      </c>
      <c r="H1359" s="363">
        <v>44430</v>
      </c>
      <c r="I1359" s="17" t="s">
        <v>734</v>
      </c>
    </row>
    <row r="1360" spans="2:9" s="246" customFormat="1" x14ac:dyDescent="0.2">
      <c r="B1360" s="189">
        <v>202</v>
      </c>
      <c r="C1360" s="360" t="s">
        <v>1115</v>
      </c>
      <c r="D1360" s="359" t="s">
        <v>25</v>
      </c>
      <c r="E1360" s="359" t="s">
        <v>164</v>
      </c>
      <c r="F1360" s="359">
        <v>1</v>
      </c>
      <c r="G1360" s="400">
        <v>433.178</v>
      </c>
      <c r="H1360" s="363">
        <v>44430</v>
      </c>
      <c r="I1360" s="17" t="s">
        <v>734</v>
      </c>
    </row>
    <row r="1361" spans="2:9" s="246" customFormat="1" x14ac:dyDescent="0.2">
      <c r="B1361" s="189">
        <v>203</v>
      </c>
      <c r="C1361" s="360" t="s">
        <v>1116</v>
      </c>
      <c r="D1361" s="359" t="s">
        <v>25</v>
      </c>
      <c r="E1361" s="359" t="s">
        <v>252</v>
      </c>
      <c r="F1361" s="359">
        <v>200</v>
      </c>
      <c r="G1361" s="400">
        <f>F1361*1.1</f>
        <v>220.00000000000003</v>
      </c>
      <c r="H1361" s="363">
        <v>44430</v>
      </c>
      <c r="I1361" s="17" t="s">
        <v>734</v>
      </c>
    </row>
    <row r="1362" spans="2:9" s="246" customFormat="1" x14ac:dyDescent="0.2">
      <c r="B1362" s="189">
        <v>204</v>
      </c>
      <c r="C1362" s="360" t="s">
        <v>1117</v>
      </c>
      <c r="D1362" s="359" t="s">
        <v>25</v>
      </c>
      <c r="E1362" s="359" t="s">
        <v>164</v>
      </c>
      <c r="F1362" s="359">
        <v>1</v>
      </c>
      <c r="G1362" s="400">
        <v>1000</v>
      </c>
      <c r="H1362" s="363">
        <v>44430</v>
      </c>
      <c r="I1362" s="17" t="s">
        <v>734</v>
      </c>
    </row>
    <row r="1363" spans="2:9" s="246" customFormat="1" x14ac:dyDescent="0.2">
      <c r="B1363" s="189">
        <v>205</v>
      </c>
      <c r="C1363" s="360" t="s">
        <v>1118</v>
      </c>
      <c r="D1363" s="359" t="s">
        <v>25</v>
      </c>
      <c r="E1363" s="359" t="s">
        <v>252</v>
      </c>
      <c r="F1363" s="359">
        <v>250</v>
      </c>
      <c r="G1363" s="400">
        <f t="shared" ref="G1363:G1365" si="5">F1363*1.1</f>
        <v>275</v>
      </c>
      <c r="H1363" s="363">
        <v>44430</v>
      </c>
      <c r="I1363" s="17" t="s">
        <v>734</v>
      </c>
    </row>
    <row r="1364" spans="2:9" s="246" customFormat="1" x14ac:dyDescent="0.2">
      <c r="B1364" s="189">
        <v>206</v>
      </c>
      <c r="C1364" s="360" t="s">
        <v>1119</v>
      </c>
      <c r="D1364" s="359" t="s">
        <v>25</v>
      </c>
      <c r="E1364" s="359" t="s">
        <v>252</v>
      </c>
      <c r="F1364" s="359">
        <v>350</v>
      </c>
      <c r="G1364" s="400">
        <f t="shared" si="5"/>
        <v>385.00000000000006</v>
      </c>
      <c r="H1364" s="363">
        <v>44430</v>
      </c>
      <c r="I1364" s="17" t="s">
        <v>734</v>
      </c>
    </row>
    <row r="1365" spans="2:9" s="246" customFormat="1" x14ac:dyDescent="0.2">
      <c r="B1365" s="189">
        <v>207</v>
      </c>
      <c r="C1365" s="360" t="s">
        <v>1120</v>
      </c>
      <c r="D1365" s="359" t="s">
        <v>25</v>
      </c>
      <c r="E1365" s="359" t="s">
        <v>252</v>
      </c>
      <c r="F1365" s="359">
        <v>400</v>
      </c>
      <c r="G1365" s="400">
        <f t="shared" si="5"/>
        <v>440.00000000000006</v>
      </c>
      <c r="H1365" s="363">
        <v>44430</v>
      </c>
      <c r="I1365" s="17" t="s">
        <v>734</v>
      </c>
    </row>
    <row r="1366" spans="2:9" s="246" customFormat="1" x14ac:dyDescent="0.2">
      <c r="B1366" s="189">
        <v>208</v>
      </c>
      <c r="C1366" s="360" t="s">
        <v>1121</v>
      </c>
      <c r="D1366" s="359" t="s">
        <v>25</v>
      </c>
      <c r="E1366" s="359" t="s">
        <v>164</v>
      </c>
      <c r="F1366" s="359">
        <v>1</v>
      </c>
      <c r="G1366" s="400">
        <v>560</v>
      </c>
      <c r="H1366" s="363">
        <v>44430</v>
      </c>
      <c r="I1366" s="17" t="s">
        <v>734</v>
      </c>
    </row>
    <row r="1367" spans="2:9" s="246" customFormat="1" x14ac:dyDescent="0.2">
      <c r="B1367" s="189">
        <v>209</v>
      </c>
      <c r="C1367" s="360" t="s">
        <v>1122</v>
      </c>
      <c r="D1367" s="359" t="s">
        <v>25</v>
      </c>
      <c r="E1367" s="359" t="s">
        <v>164</v>
      </c>
      <c r="F1367" s="359">
        <v>1</v>
      </c>
      <c r="G1367" s="400">
        <v>480</v>
      </c>
      <c r="H1367" s="363">
        <v>44430</v>
      </c>
      <c r="I1367" s="17" t="s">
        <v>734</v>
      </c>
    </row>
    <row r="1368" spans="2:9" s="246" customFormat="1" x14ac:dyDescent="0.2">
      <c r="B1368" s="189">
        <v>210</v>
      </c>
      <c r="C1368" s="358" t="s">
        <v>1123</v>
      </c>
      <c r="D1368" s="359" t="s">
        <v>25</v>
      </c>
      <c r="E1368" s="355" t="s">
        <v>252</v>
      </c>
      <c r="F1368" s="359">
        <v>55</v>
      </c>
      <c r="G1368" s="400">
        <v>200</v>
      </c>
      <c r="H1368" s="363">
        <v>44430</v>
      </c>
      <c r="I1368" s="17" t="s">
        <v>734</v>
      </c>
    </row>
    <row r="1369" spans="2:9" s="246" customFormat="1" x14ac:dyDescent="0.2">
      <c r="B1369" s="189">
        <v>211</v>
      </c>
      <c r="C1369" s="358" t="s">
        <v>1124</v>
      </c>
      <c r="D1369" s="359" t="s">
        <v>25</v>
      </c>
      <c r="E1369" s="355" t="s">
        <v>252</v>
      </c>
      <c r="F1369" s="359">
        <v>34</v>
      </c>
      <c r="G1369" s="400">
        <f t="shared" ref="G1369:G1376" si="6">F1369*4.6</f>
        <v>156.39999999999998</v>
      </c>
      <c r="H1369" s="363">
        <v>44430</v>
      </c>
      <c r="I1369" s="17" t="s">
        <v>734</v>
      </c>
    </row>
    <row r="1370" spans="2:9" s="246" customFormat="1" x14ac:dyDescent="0.2">
      <c r="B1370" s="189">
        <v>212</v>
      </c>
      <c r="C1370" s="358" t="s">
        <v>1125</v>
      </c>
      <c r="D1370" s="359" t="s">
        <v>25</v>
      </c>
      <c r="E1370" s="355" t="s">
        <v>252</v>
      </c>
      <c r="F1370" s="355">
        <v>20</v>
      </c>
      <c r="G1370" s="400">
        <f t="shared" si="6"/>
        <v>92</v>
      </c>
      <c r="H1370" s="363">
        <v>44430</v>
      </c>
      <c r="I1370" s="17" t="s">
        <v>734</v>
      </c>
    </row>
    <row r="1371" spans="2:9" s="246" customFormat="1" x14ac:dyDescent="0.2">
      <c r="B1371" s="189">
        <v>213</v>
      </c>
      <c r="C1371" s="358" t="s">
        <v>1126</v>
      </c>
      <c r="D1371" s="359" t="s">
        <v>25</v>
      </c>
      <c r="E1371" s="355" t="s">
        <v>252</v>
      </c>
      <c r="F1371" s="355">
        <v>50</v>
      </c>
      <c r="G1371" s="400">
        <f t="shared" si="6"/>
        <v>229.99999999999997</v>
      </c>
      <c r="H1371" s="363">
        <v>44430</v>
      </c>
      <c r="I1371" s="17" t="s">
        <v>734</v>
      </c>
    </row>
    <row r="1372" spans="2:9" s="246" customFormat="1" x14ac:dyDescent="0.2">
      <c r="B1372" s="189">
        <v>214</v>
      </c>
      <c r="C1372" s="358" t="s">
        <v>1127</v>
      </c>
      <c r="D1372" s="359" t="s">
        <v>25</v>
      </c>
      <c r="E1372" s="355" t="s">
        <v>252</v>
      </c>
      <c r="F1372" s="359">
        <v>50</v>
      </c>
      <c r="G1372" s="400">
        <f t="shared" si="6"/>
        <v>229.99999999999997</v>
      </c>
      <c r="H1372" s="363">
        <v>44430</v>
      </c>
      <c r="I1372" s="17" t="s">
        <v>734</v>
      </c>
    </row>
    <row r="1373" spans="2:9" s="246" customFormat="1" x14ac:dyDescent="0.2">
      <c r="B1373" s="189">
        <v>215</v>
      </c>
      <c r="C1373" s="358" t="s">
        <v>1128</v>
      </c>
      <c r="D1373" s="359" t="s">
        <v>25</v>
      </c>
      <c r="E1373" s="355" t="s">
        <v>252</v>
      </c>
      <c r="F1373" s="359">
        <v>15</v>
      </c>
      <c r="G1373" s="400">
        <f t="shared" si="6"/>
        <v>69</v>
      </c>
      <c r="H1373" s="363">
        <v>44430</v>
      </c>
      <c r="I1373" s="17" t="s">
        <v>734</v>
      </c>
    </row>
    <row r="1374" spans="2:9" s="246" customFormat="1" x14ac:dyDescent="0.2">
      <c r="B1374" s="189">
        <v>216</v>
      </c>
      <c r="C1374" s="358" t="s">
        <v>1129</v>
      </c>
      <c r="D1374" s="359" t="s">
        <v>25</v>
      </c>
      <c r="E1374" s="355" t="s">
        <v>252</v>
      </c>
      <c r="F1374" s="355">
        <v>37</v>
      </c>
      <c r="G1374" s="400">
        <f t="shared" si="6"/>
        <v>170.2</v>
      </c>
      <c r="H1374" s="363">
        <v>44430</v>
      </c>
      <c r="I1374" s="17" t="s">
        <v>734</v>
      </c>
    </row>
    <row r="1375" spans="2:9" s="246" customFormat="1" x14ac:dyDescent="0.2">
      <c r="B1375" s="189">
        <v>217</v>
      </c>
      <c r="C1375" s="360" t="s">
        <v>1130</v>
      </c>
      <c r="D1375" s="359" t="s">
        <v>25</v>
      </c>
      <c r="E1375" s="359" t="s">
        <v>164</v>
      </c>
      <c r="F1375" s="355">
        <v>1</v>
      </c>
      <c r="G1375" s="400">
        <v>450</v>
      </c>
      <c r="H1375" s="363">
        <v>44430</v>
      </c>
      <c r="I1375" s="17" t="s">
        <v>734</v>
      </c>
    </row>
    <row r="1376" spans="2:9" s="246" customFormat="1" x14ac:dyDescent="0.2">
      <c r="B1376" s="189">
        <v>218</v>
      </c>
      <c r="C1376" s="358" t="s">
        <v>1131</v>
      </c>
      <c r="D1376" s="359" t="s">
        <v>25</v>
      </c>
      <c r="E1376" s="355" t="s">
        <v>252</v>
      </c>
      <c r="F1376" s="355">
        <v>44</v>
      </c>
      <c r="G1376" s="400">
        <f t="shared" si="6"/>
        <v>202.39999999999998</v>
      </c>
      <c r="H1376" s="363">
        <v>44430</v>
      </c>
      <c r="I1376" s="17" t="s">
        <v>734</v>
      </c>
    </row>
    <row r="1377" spans="2:11" s="246" customFormat="1" x14ac:dyDescent="0.2">
      <c r="B1377" s="189">
        <v>219</v>
      </c>
      <c r="C1377" s="358" t="s">
        <v>1132</v>
      </c>
      <c r="D1377" s="359" t="s">
        <v>25</v>
      </c>
      <c r="E1377" s="355" t="s">
        <v>252</v>
      </c>
      <c r="F1377" s="355">
        <v>50</v>
      </c>
      <c r="G1377" s="400">
        <v>220</v>
      </c>
      <c r="H1377" s="363">
        <v>44430</v>
      </c>
      <c r="I1377" s="17" t="s">
        <v>734</v>
      </c>
    </row>
    <row r="1378" spans="2:11" s="246" customFormat="1" x14ac:dyDescent="0.2">
      <c r="B1378" s="189">
        <v>220</v>
      </c>
      <c r="C1378" s="360" t="s">
        <v>1133</v>
      </c>
      <c r="D1378" s="359" t="s">
        <v>25</v>
      </c>
      <c r="E1378" s="355" t="s">
        <v>164</v>
      </c>
      <c r="F1378" s="355">
        <v>1</v>
      </c>
      <c r="G1378" s="400">
        <v>300</v>
      </c>
      <c r="H1378" s="363">
        <v>44430</v>
      </c>
      <c r="I1378" s="17" t="s">
        <v>734</v>
      </c>
    </row>
    <row r="1379" spans="2:11" s="246" customFormat="1" x14ac:dyDescent="0.2">
      <c r="B1379" s="189">
        <v>221</v>
      </c>
      <c r="C1379" s="358" t="s">
        <v>1134</v>
      </c>
      <c r="D1379" s="359" t="s">
        <v>25</v>
      </c>
      <c r="E1379" s="355" t="s">
        <v>251</v>
      </c>
      <c r="F1379" s="355">
        <v>1</v>
      </c>
      <c r="G1379" s="400">
        <v>180</v>
      </c>
      <c r="H1379" s="363">
        <v>44430</v>
      </c>
      <c r="I1379" s="17" t="s">
        <v>734</v>
      </c>
    </row>
    <row r="1380" spans="2:11" s="246" customFormat="1" x14ac:dyDescent="0.2">
      <c r="B1380" s="189">
        <v>222</v>
      </c>
      <c r="C1380" s="360" t="s">
        <v>1135</v>
      </c>
      <c r="D1380" s="359" t="s">
        <v>25</v>
      </c>
      <c r="E1380" s="355" t="s">
        <v>164</v>
      </c>
      <c r="F1380" s="355">
        <v>1</v>
      </c>
      <c r="G1380" s="400">
        <v>300</v>
      </c>
      <c r="H1380" s="363">
        <v>44430</v>
      </c>
      <c r="I1380" s="17" t="s">
        <v>734</v>
      </c>
    </row>
    <row r="1381" spans="2:11" s="246" customFormat="1" x14ac:dyDescent="0.2">
      <c r="B1381" s="189">
        <v>223</v>
      </c>
      <c r="C1381" s="360" t="s">
        <v>1136</v>
      </c>
      <c r="D1381" s="359" t="s">
        <v>25</v>
      </c>
      <c r="E1381" s="359" t="s">
        <v>251</v>
      </c>
      <c r="F1381" s="355">
        <v>1</v>
      </c>
      <c r="G1381" s="400">
        <v>145</v>
      </c>
      <c r="H1381" s="363">
        <v>44430</v>
      </c>
      <c r="I1381" s="17" t="s">
        <v>734</v>
      </c>
    </row>
    <row r="1382" spans="2:11" s="246" customFormat="1" x14ac:dyDescent="0.2">
      <c r="B1382" s="189">
        <v>224</v>
      </c>
      <c r="C1382" s="360" t="s">
        <v>1137</v>
      </c>
      <c r="D1382" s="359" t="s">
        <v>25</v>
      </c>
      <c r="E1382" s="359" t="s">
        <v>251</v>
      </c>
      <c r="F1382" s="355">
        <v>1</v>
      </c>
      <c r="G1382" s="400">
        <v>145</v>
      </c>
      <c r="H1382" s="363">
        <v>44430</v>
      </c>
      <c r="I1382" s="17" t="s">
        <v>734</v>
      </c>
    </row>
    <row r="1383" spans="2:11" s="246" customFormat="1" x14ac:dyDescent="0.2">
      <c r="B1383" s="189">
        <v>225</v>
      </c>
      <c r="C1383" s="360" t="s">
        <v>1138</v>
      </c>
      <c r="D1383" s="359" t="s">
        <v>25</v>
      </c>
      <c r="E1383" s="359" t="s">
        <v>251</v>
      </c>
      <c r="F1383" s="355">
        <v>1</v>
      </c>
      <c r="G1383" s="400">
        <v>145</v>
      </c>
      <c r="H1383" s="363">
        <v>44430</v>
      </c>
      <c r="I1383" s="17" t="s">
        <v>734</v>
      </c>
    </row>
    <row r="1384" spans="2:11" s="246" customFormat="1" x14ac:dyDescent="0.2">
      <c r="B1384" s="189">
        <v>226</v>
      </c>
      <c r="C1384" s="360" t="s">
        <v>1139</v>
      </c>
      <c r="D1384" s="359" t="s">
        <v>25</v>
      </c>
      <c r="E1384" s="359" t="s">
        <v>251</v>
      </c>
      <c r="F1384" s="355">
        <v>1</v>
      </c>
      <c r="G1384" s="400">
        <v>145</v>
      </c>
      <c r="H1384" s="363">
        <v>44430</v>
      </c>
      <c r="I1384" s="17" t="s">
        <v>734</v>
      </c>
    </row>
    <row r="1385" spans="2:11" s="246" customFormat="1" x14ac:dyDescent="0.2">
      <c r="B1385" s="189">
        <v>227</v>
      </c>
      <c r="C1385" s="360" t="s">
        <v>1140</v>
      </c>
      <c r="D1385" s="359" t="s">
        <v>25</v>
      </c>
      <c r="E1385" s="359" t="s">
        <v>251</v>
      </c>
      <c r="F1385" s="355">
        <v>1</v>
      </c>
      <c r="G1385" s="400">
        <v>145</v>
      </c>
      <c r="H1385" s="363">
        <v>44430</v>
      </c>
      <c r="I1385" s="17" t="s">
        <v>734</v>
      </c>
    </row>
    <row r="1386" spans="2:11" s="246" customFormat="1" x14ac:dyDescent="0.2">
      <c r="B1386" s="189">
        <v>228</v>
      </c>
      <c r="C1386" s="360" t="s">
        <v>1141</v>
      </c>
      <c r="D1386" s="359" t="s">
        <v>25</v>
      </c>
      <c r="E1386" s="359" t="s">
        <v>251</v>
      </c>
      <c r="F1386" s="355">
        <v>1</v>
      </c>
      <c r="G1386" s="400">
        <v>145</v>
      </c>
      <c r="H1386" s="363">
        <v>44430</v>
      </c>
      <c r="I1386" s="17" t="s">
        <v>734</v>
      </c>
    </row>
    <row r="1387" spans="2:11" s="246" customFormat="1" x14ac:dyDescent="0.2">
      <c r="B1387" s="189">
        <v>229</v>
      </c>
      <c r="C1387" s="360" t="s">
        <v>1142</v>
      </c>
      <c r="D1387" s="359" t="s">
        <v>25</v>
      </c>
      <c r="E1387" s="359" t="s">
        <v>251</v>
      </c>
      <c r="F1387" s="355">
        <v>1</v>
      </c>
      <c r="G1387" s="400">
        <v>145</v>
      </c>
      <c r="H1387" s="363">
        <v>44430</v>
      </c>
      <c r="I1387" s="17" t="s">
        <v>734</v>
      </c>
    </row>
    <row r="1388" spans="2:11" s="246" customFormat="1" x14ac:dyDescent="0.2">
      <c r="B1388" s="189">
        <v>230</v>
      </c>
      <c r="C1388" s="360" t="s">
        <v>1143</v>
      </c>
      <c r="D1388" s="359" t="s">
        <v>25</v>
      </c>
      <c r="E1388" s="359" t="s">
        <v>251</v>
      </c>
      <c r="F1388" s="355">
        <v>1</v>
      </c>
      <c r="G1388" s="400">
        <v>145</v>
      </c>
      <c r="H1388" s="363">
        <v>44430</v>
      </c>
      <c r="I1388" s="17" t="s">
        <v>734</v>
      </c>
    </row>
    <row r="1389" spans="2:11" s="246" customFormat="1" x14ac:dyDescent="0.2">
      <c r="B1389" s="189">
        <v>231</v>
      </c>
      <c r="C1389" s="360" t="s">
        <v>1144</v>
      </c>
      <c r="D1389" s="359" t="s">
        <v>25</v>
      </c>
      <c r="E1389" s="359" t="s">
        <v>251</v>
      </c>
      <c r="F1389" s="355">
        <v>1</v>
      </c>
      <c r="G1389" s="400">
        <v>145</v>
      </c>
      <c r="H1389" s="363">
        <v>44430</v>
      </c>
      <c r="I1389" s="17" t="s">
        <v>734</v>
      </c>
    </row>
    <row r="1390" spans="2:11" s="246" customFormat="1" x14ac:dyDescent="0.2">
      <c r="B1390" s="189">
        <v>232</v>
      </c>
      <c r="C1390" s="404" t="s">
        <v>1145</v>
      </c>
      <c r="D1390" s="356" t="s">
        <v>25</v>
      </c>
      <c r="E1390" s="356" t="s">
        <v>251</v>
      </c>
      <c r="F1390" s="351">
        <v>1</v>
      </c>
      <c r="G1390" s="405">
        <v>145</v>
      </c>
      <c r="H1390" s="406">
        <v>44430</v>
      </c>
      <c r="I1390" s="17" t="s">
        <v>734</v>
      </c>
    </row>
    <row r="1391" spans="2:11" s="1" customFormat="1" ht="14.25" customHeight="1" x14ac:dyDescent="0.25">
      <c r="B1391" s="194"/>
      <c r="C1391" s="14" t="s">
        <v>735</v>
      </c>
      <c r="D1391" s="194"/>
      <c r="E1391" s="206"/>
      <c r="F1391" s="24"/>
      <c r="G1391" s="63">
        <f>SUM(G1159:G1390)</f>
        <v>99571.777999999991</v>
      </c>
      <c r="H1391" s="193"/>
      <c r="I1391" s="2"/>
      <c r="J1391" s="76"/>
      <c r="K1391" s="59"/>
    </row>
    <row r="1392" spans="2:11" s="1" customFormat="1" x14ac:dyDescent="0.25">
      <c r="B1392" s="185"/>
      <c r="C1392" s="199" t="s">
        <v>1259</v>
      </c>
      <c r="D1392" s="185"/>
      <c r="E1392" s="185"/>
      <c r="F1392" s="185"/>
      <c r="G1392" s="70">
        <f>G1391</f>
        <v>99571.777999999991</v>
      </c>
      <c r="H1392" s="200"/>
      <c r="I1392" s="185"/>
      <c r="J1392" s="76"/>
      <c r="K1392" s="59"/>
    </row>
    <row r="1393" spans="2:11" s="1" customFormat="1" ht="20.25" x14ac:dyDescent="0.25">
      <c r="B1393" s="524" t="s">
        <v>685</v>
      </c>
      <c r="C1393" s="524"/>
      <c r="D1393" s="524"/>
      <c r="E1393" s="524"/>
      <c r="F1393" s="524"/>
      <c r="G1393" s="524"/>
      <c r="H1393" s="524"/>
      <c r="I1393" s="524"/>
      <c r="J1393" s="76"/>
      <c r="K1393" s="59"/>
    </row>
    <row r="1394" spans="2:11" s="1" customFormat="1" ht="63" x14ac:dyDescent="0.25">
      <c r="B1394" s="194">
        <v>1</v>
      </c>
      <c r="C1394" s="408" t="s">
        <v>1146</v>
      </c>
      <c r="D1394" s="356" t="s">
        <v>25</v>
      </c>
      <c r="E1394" s="413" t="s">
        <v>252</v>
      </c>
      <c r="F1394" s="412">
        <v>253.8</v>
      </c>
      <c r="G1394" s="411">
        <v>3000</v>
      </c>
      <c r="H1394" s="412" t="s">
        <v>1170</v>
      </c>
      <c r="I1394" s="17" t="s">
        <v>734</v>
      </c>
      <c r="J1394" s="76"/>
      <c r="K1394" s="59"/>
    </row>
    <row r="1395" spans="2:11" s="1" customFormat="1" ht="32.25" customHeight="1" x14ac:dyDescent="0.25">
      <c r="B1395" s="194">
        <v>2</v>
      </c>
      <c r="C1395" s="409" t="s">
        <v>1147</v>
      </c>
      <c r="D1395" s="356" t="s">
        <v>25</v>
      </c>
      <c r="E1395" s="413" t="s">
        <v>252</v>
      </c>
      <c r="F1395" s="412">
        <v>175.3</v>
      </c>
      <c r="G1395" s="411">
        <v>3000</v>
      </c>
      <c r="H1395" s="412" t="s">
        <v>1170</v>
      </c>
      <c r="I1395" s="17" t="s">
        <v>734</v>
      </c>
      <c r="J1395" s="76"/>
      <c r="K1395" s="59"/>
    </row>
    <row r="1396" spans="2:11" s="1" customFormat="1" ht="63" x14ac:dyDescent="0.25">
      <c r="B1396" s="180">
        <v>3</v>
      </c>
      <c r="C1396" s="409" t="s">
        <v>1148</v>
      </c>
      <c r="D1396" s="356" t="s">
        <v>25</v>
      </c>
      <c r="E1396" s="413" t="s">
        <v>252</v>
      </c>
      <c r="F1396" s="412">
        <v>315</v>
      </c>
      <c r="G1396" s="411">
        <v>5858.85</v>
      </c>
      <c r="H1396" s="412" t="s">
        <v>1170</v>
      </c>
      <c r="I1396" s="17" t="s">
        <v>734</v>
      </c>
      <c r="J1396" s="76"/>
      <c r="K1396" s="59"/>
    </row>
    <row r="1397" spans="2:11" s="1" customFormat="1" ht="47.25" x14ac:dyDescent="0.25">
      <c r="B1397" s="194">
        <v>4</v>
      </c>
      <c r="C1397" s="409" t="s">
        <v>1149</v>
      </c>
      <c r="D1397" s="356" t="s">
        <v>25</v>
      </c>
      <c r="E1397" s="413" t="s">
        <v>252</v>
      </c>
      <c r="F1397" s="414">
        <v>110</v>
      </c>
      <c r="G1397" s="411">
        <v>1990.84</v>
      </c>
      <c r="H1397" s="412" t="s">
        <v>1170</v>
      </c>
      <c r="I1397" s="17" t="s">
        <v>734</v>
      </c>
      <c r="J1397" s="76"/>
      <c r="K1397" s="59"/>
    </row>
    <row r="1398" spans="2:11" s="1" customFormat="1" ht="31.5" x14ac:dyDescent="0.25">
      <c r="B1398" s="194">
        <v>5</v>
      </c>
      <c r="C1398" s="408" t="s">
        <v>1150</v>
      </c>
      <c r="D1398" s="356" t="s">
        <v>25</v>
      </c>
      <c r="E1398" s="413" t="s">
        <v>252</v>
      </c>
      <c r="F1398" s="414">
        <v>73.5</v>
      </c>
      <c r="G1398" s="411">
        <v>612.94000000000005</v>
      </c>
      <c r="H1398" s="412" t="s">
        <v>1170</v>
      </c>
      <c r="I1398" s="17" t="s">
        <v>734</v>
      </c>
      <c r="J1398" s="76"/>
      <c r="K1398" s="59"/>
    </row>
    <row r="1399" spans="2:11" s="1" customFormat="1" ht="47.25" x14ac:dyDescent="0.25">
      <c r="B1399" s="194">
        <v>6</v>
      </c>
      <c r="C1399" s="409" t="s">
        <v>1151</v>
      </c>
      <c r="D1399" s="356" t="s">
        <v>25</v>
      </c>
      <c r="E1399" s="413" t="s">
        <v>252</v>
      </c>
      <c r="F1399" s="414">
        <v>197.2</v>
      </c>
      <c r="G1399" s="411">
        <v>700</v>
      </c>
      <c r="H1399" s="412" t="s">
        <v>1170</v>
      </c>
      <c r="I1399" s="17" t="s">
        <v>734</v>
      </c>
      <c r="J1399" s="76"/>
      <c r="K1399" s="59"/>
    </row>
    <row r="1400" spans="2:11" s="1" customFormat="1" ht="63" x14ac:dyDescent="0.25">
      <c r="B1400" s="194">
        <v>7</v>
      </c>
      <c r="C1400" s="409" t="s">
        <v>1152</v>
      </c>
      <c r="D1400" s="356" t="s">
        <v>25</v>
      </c>
      <c r="E1400" s="413" t="s">
        <v>252</v>
      </c>
      <c r="F1400" s="414">
        <v>148.30000000000001</v>
      </c>
      <c r="G1400" s="411">
        <v>1887.6</v>
      </c>
      <c r="H1400" s="412" t="s">
        <v>1170</v>
      </c>
      <c r="I1400" s="17" t="s">
        <v>734</v>
      </c>
      <c r="J1400" s="76"/>
      <c r="K1400" s="59"/>
    </row>
    <row r="1401" spans="2:11" s="1" customFormat="1" ht="63" x14ac:dyDescent="0.25">
      <c r="B1401" s="180">
        <v>8</v>
      </c>
      <c r="C1401" s="408" t="s">
        <v>1153</v>
      </c>
      <c r="D1401" s="356" t="s">
        <v>25</v>
      </c>
      <c r="E1401" s="413" t="s">
        <v>252</v>
      </c>
      <c r="F1401" s="412">
        <v>73.400000000000006</v>
      </c>
      <c r="G1401" s="411">
        <v>1370.19</v>
      </c>
      <c r="H1401" s="412" t="s">
        <v>1170</v>
      </c>
      <c r="I1401" s="17" t="s">
        <v>734</v>
      </c>
      <c r="J1401" s="176"/>
      <c r="K1401" s="59"/>
    </row>
    <row r="1402" spans="2:11" s="1" customFormat="1" ht="63" x14ac:dyDescent="0.25">
      <c r="B1402" s="180">
        <v>9</v>
      </c>
      <c r="C1402" s="410" t="s">
        <v>1154</v>
      </c>
      <c r="D1402" s="356" t="s">
        <v>25</v>
      </c>
      <c r="E1402" s="413" t="s">
        <v>252</v>
      </c>
      <c r="F1402" s="412">
        <v>44</v>
      </c>
      <c r="G1402" s="411">
        <v>1309.96</v>
      </c>
      <c r="H1402" s="412" t="s">
        <v>1171</v>
      </c>
      <c r="I1402" s="17" t="s">
        <v>734</v>
      </c>
      <c r="J1402" s="179"/>
      <c r="K1402" s="59"/>
    </row>
    <row r="1403" spans="2:11" s="1" customFormat="1" ht="63.75" customHeight="1" x14ac:dyDescent="0.25">
      <c r="B1403" s="180">
        <v>10</v>
      </c>
      <c r="C1403" s="408" t="s">
        <v>1264</v>
      </c>
      <c r="D1403" s="356" t="s">
        <v>25</v>
      </c>
      <c r="E1403" s="413" t="s">
        <v>252</v>
      </c>
      <c r="F1403" s="412">
        <v>80</v>
      </c>
      <c r="G1403" s="411">
        <v>1400</v>
      </c>
      <c r="H1403" s="412" t="s">
        <v>1171</v>
      </c>
      <c r="I1403" s="17" t="s">
        <v>734</v>
      </c>
      <c r="J1403" s="76"/>
      <c r="K1403" s="59"/>
    </row>
    <row r="1404" spans="2:11" s="1" customFormat="1" ht="63" x14ac:dyDescent="0.25">
      <c r="B1404" s="194">
        <v>11</v>
      </c>
      <c r="C1404" s="408" t="s">
        <v>1155</v>
      </c>
      <c r="D1404" s="356" t="s">
        <v>25</v>
      </c>
      <c r="E1404" s="413" t="s">
        <v>252</v>
      </c>
      <c r="F1404" s="414">
        <v>220.8</v>
      </c>
      <c r="G1404" s="411">
        <v>1300</v>
      </c>
      <c r="H1404" s="412" t="s">
        <v>1171</v>
      </c>
      <c r="I1404" s="17" t="s">
        <v>734</v>
      </c>
      <c r="J1404" s="76"/>
      <c r="K1404" s="59"/>
    </row>
    <row r="1405" spans="2:11" s="1" customFormat="1" ht="31.5" x14ac:dyDescent="0.25">
      <c r="B1405" s="194">
        <v>12</v>
      </c>
      <c r="C1405" s="408" t="s">
        <v>1156</v>
      </c>
      <c r="D1405" s="356" t="s">
        <v>25</v>
      </c>
      <c r="E1405" s="413" t="s">
        <v>252</v>
      </c>
      <c r="F1405" s="414">
        <v>422</v>
      </c>
      <c r="G1405" s="411">
        <v>1400</v>
      </c>
      <c r="H1405" s="412" t="s">
        <v>1171</v>
      </c>
      <c r="I1405" s="17" t="s">
        <v>734</v>
      </c>
      <c r="J1405" s="76"/>
      <c r="K1405" s="59"/>
    </row>
    <row r="1406" spans="2:11" s="1" customFormat="1" ht="47.25" x14ac:dyDescent="0.25">
      <c r="B1406" s="194">
        <v>13</v>
      </c>
      <c r="C1406" s="409" t="s">
        <v>1157</v>
      </c>
      <c r="D1406" s="356" t="s">
        <v>25</v>
      </c>
      <c r="E1406" s="413" t="s">
        <v>252</v>
      </c>
      <c r="F1406" s="414">
        <v>389.65</v>
      </c>
      <c r="G1406" s="411">
        <v>2500</v>
      </c>
      <c r="H1406" s="412" t="s">
        <v>1171</v>
      </c>
      <c r="I1406" s="17" t="s">
        <v>734</v>
      </c>
      <c r="J1406" s="76"/>
      <c r="K1406" s="59"/>
    </row>
    <row r="1407" spans="2:11" s="1" customFormat="1" ht="49.5" customHeight="1" x14ac:dyDescent="0.25">
      <c r="B1407" s="194">
        <v>14</v>
      </c>
      <c r="C1407" s="408" t="s">
        <v>1237</v>
      </c>
      <c r="D1407" s="356" t="s">
        <v>25</v>
      </c>
      <c r="E1407" s="413" t="s">
        <v>252</v>
      </c>
      <c r="F1407" s="414">
        <v>143.5</v>
      </c>
      <c r="G1407" s="411">
        <v>1000</v>
      </c>
      <c r="H1407" s="412" t="s">
        <v>1171</v>
      </c>
      <c r="I1407" s="17" t="s">
        <v>734</v>
      </c>
      <c r="J1407" s="76"/>
      <c r="K1407" s="59"/>
    </row>
    <row r="1408" spans="2:11" s="1" customFormat="1" ht="31.5" x14ac:dyDescent="0.25">
      <c r="B1408" s="180">
        <v>15</v>
      </c>
      <c r="C1408" s="408" t="s">
        <v>1158</v>
      </c>
      <c r="D1408" s="356" t="s">
        <v>25</v>
      </c>
      <c r="E1408" s="413" t="s">
        <v>252</v>
      </c>
      <c r="F1408" s="412">
        <v>42.4</v>
      </c>
      <c r="G1408" s="411">
        <v>562.62</v>
      </c>
      <c r="H1408" s="412" t="s">
        <v>1171</v>
      </c>
      <c r="I1408" s="17" t="s">
        <v>734</v>
      </c>
      <c r="J1408" s="76"/>
      <c r="K1408" s="59"/>
    </row>
    <row r="1409" spans="2:11" s="1" customFormat="1" ht="47.25" x14ac:dyDescent="0.25">
      <c r="B1409" s="180">
        <v>16</v>
      </c>
      <c r="C1409" s="408" t="s">
        <v>1159</v>
      </c>
      <c r="D1409" s="356" t="s">
        <v>25</v>
      </c>
      <c r="E1409" s="413" t="s">
        <v>252</v>
      </c>
      <c r="F1409" s="412">
        <v>63.5</v>
      </c>
      <c r="G1409" s="411">
        <v>1000</v>
      </c>
      <c r="H1409" s="412" t="s">
        <v>1171</v>
      </c>
      <c r="I1409" s="17" t="s">
        <v>734</v>
      </c>
      <c r="J1409" s="76"/>
      <c r="K1409" s="59"/>
    </row>
    <row r="1410" spans="2:11" s="1" customFormat="1" ht="63" x14ac:dyDescent="0.25">
      <c r="B1410" s="180">
        <v>17</v>
      </c>
      <c r="C1410" s="409" t="s">
        <v>1160</v>
      </c>
      <c r="D1410" s="356" t="s">
        <v>25</v>
      </c>
      <c r="E1410" s="413" t="s">
        <v>252</v>
      </c>
      <c r="F1410" s="412">
        <v>101.9</v>
      </c>
      <c r="G1410" s="411">
        <v>1238.78</v>
      </c>
      <c r="H1410" s="412" t="s">
        <v>1171</v>
      </c>
      <c r="I1410" s="17" t="s">
        <v>734</v>
      </c>
      <c r="J1410" s="76"/>
      <c r="K1410" s="59"/>
    </row>
    <row r="1411" spans="2:11" s="1" customFormat="1" ht="31.5" x14ac:dyDescent="0.25">
      <c r="B1411" s="180">
        <v>18</v>
      </c>
      <c r="C1411" s="409" t="s">
        <v>1161</v>
      </c>
      <c r="D1411" s="356" t="s">
        <v>25</v>
      </c>
      <c r="E1411" s="413" t="s">
        <v>252</v>
      </c>
      <c r="F1411" s="412">
        <v>243.8</v>
      </c>
      <c r="G1411" s="411">
        <v>466.5</v>
      </c>
      <c r="H1411" s="412" t="s">
        <v>1171</v>
      </c>
      <c r="I1411" s="17" t="s">
        <v>734</v>
      </c>
      <c r="J1411" s="76"/>
      <c r="K1411" s="59"/>
    </row>
    <row r="1412" spans="2:11" s="1" customFormat="1" ht="47.25" x14ac:dyDescent="0.25">
      <c r="B1412" s="194">
        <v>19</v>
      </c>
      <c r="C1412" s="408" t="s">
        <v>1162</v>
      </c>
      <c r="D1412" s="356" t="s">
        <v>25</v>
      </c>
      <c r="E1412" s="413" t="s">
        <v>252</v>
      </c>
      <c r="F1412" s="414">
        <v>396.6</v>
      </c>
      <c r="G1412" s="411">
        <v>4076.18</v>
      </c>
      <c r="H1412" s="412" t="s">
        <v>1171</v>
      </c>
      <c r="I1412" s="17" t="s">
        <v>734</v>
      </c>
      <c r="J1412" s="76"/>
      <c r="K1412" s="59"/>
    </row>
    <row r="1413" spans="2:11" s="1" customFormat="1" ht="47.25" x14ac:dyDescent="0.25">
      <c r="B1413" s="180">
        <v>20</v>
      </c>
      <c r="C1413" s="409" t="s">
        <v>1163</v>
      </c>
      <c r="D1413" s="356" t="s">
        <v>25</v>
      </c>
      <c r="E1413" s="413" t="s">
        <v>252</v>
      </c>
      <c r="F1413" s="412">
        <v>170.7</v>
      </c>
      <c r="G1413" s="411">
        <v>1128.81</v>
      </c>
      <c r="H1413" s="412" t="s">
        <v>1171</v>
      </c>
      <c r="I1413" s="17" t="s">
        <v>734</v>
      </c>
      <c r="J1413" s="76"/>
      <c r="K1413" s="59"/>
    </row>
    <row r="1414" spans="2:11" s="1" customFormat="1" ht="63" x14ac:dyDescent="0.25">
      <c r="B1414" s="194">
        <v>21</v>
      </c>
      <c r="C1414" s="409" t="s">
        <v>1164</v>
      </c>
      <c r="D1414" s="356" t="s">
        <v>25</v>
      </c>
      <c r="E1414" s="413" t="s">
        <v>252</v>
      </c>
      <c r="F1414" s="412">
        <v>170.3</v>
      </c>
      <c r="G1414" s="411">
        <v>4000</v>
      </c>
      <c r="H1414" s="412" t="s">
        <v>208</v>
      </c>
      <c r="I1414" s="17" t="s">
        <v>734</v>
      </c>
      <c r="J1414" s="76"/>
      <c r="K1414" s="59"/>
    </row>
    <row r="1415" spans="2:11" s="1" customFormat="1" ht="31.5" x14ac:dyDescent="0.25">
      <c r="B1415" s="194">
        <v>22</v>
      </c>
      <c r="C1415" s="408" t="s">
        <v>1165</v>
      </c>
      <c r="D1415" s="412" t="s">
        <v>61</v>
      </c>
      <c r="E1415" s="413"/>
      <c r="F1415" s="414"/>
      <c r="G1415" s="411">
        <v>4500</v>
      </c>
      <c r="H1415" s="412" t="s">
        <v>208</v>
      </c>
      <c r="I1415" s="17" t="s">
        <v>734</v>
      </c>
      <c r="J1415" s="76"/>
      <c r="K1415" s="59"/>
    </row>
    <row r="1416" spans="2:11" s="1" customFormat="1" ht="47.25" x14ac:dyDescent="0.25">
      <c r="B1416" s="194">
        <v>23</v>
      </c>
      <c r="C1416" s="408" t="s">
        <v>1166</v>
      </c>
      <c r="D1416" s="412" t="s">
        <v>61</v>
      </c>
      <c r="E1416" s="413"/>
      <c r="F1416" s="414"/>
      <c r="G1416" s="411">
        <v>55</v>
      </c>
      <c r="H1416" s="412" t="s">
        <v>208</v>
      </c>
      <c r="I1416" s="17" t="s">
        <v>734</v>
      </c>
      <c r="J1416" s="76"/>
      <c r="K1416" s="59"/>
    </row>
    <row r="1417" spans="2:11" s="1" customFormat="1" ht="63" x14ac:dyDescent="0.25">
      <c r="B1417" s="194">
        <v>24</v>
      </c>
      <c r="C1417" s="408" t="s">
        <v>1167</v>
      </c>
      <c r="D1417" s="412" t="s">
        <v>61</v>
      </c>
      <c r="E1417" s="413"/>
      <c r="F1417" s="414"/>
      <c r="G1417" s="411">
        <v>30</v>
      </c>
      <c r="H1417" s="412" t="s">
        <v>208</v>
      </c>
      <c r="I1417" s="17" t="s">
        <v>734</v>
      </c>
      <c r="J1417" s="76"/>
      <c r="K1417" s="59"/>
    </row>
    <row r="1418" spans="2:11" s="1" customFormat="1" ht="31.5" x14ac:dyDescent="0.25">
      <c r="B1418" s="194">
        <v>25</v>
      </c>
      <c r="C1418" s="408" t="s">
        <v>1168</v>
      </c>
      <c r="D1418" s="412" t="s">
        <v>1172</v>
      </c>
      <c r="E1418" s="413" t="s">
        <v>1169</v>
      </c>
      <c r="F1418" s="414">
        <v>1106.4000000000001</v>
      </c>
      <c r="G1418" s="411">
        <v>315</v>
      </c>
      <c r="H1418" s="412" t="s">
        <v>208</v>
      </c>
      <c r="I1418" s="17" t="s">
        <v>734</v>
      </c>
      <c r="J1418" s="76"/>
      <c r="K1418" s="59"/>
    </row>
    <row r="1419" spans="2:11" s="249" customFormat="1" x14ac:dyDescent="0.25">
      <c r="B1419" s="23"/>
      <c r="C1419" s="14" t="s">
        <v>735</v>
      </c>
      <c r="D1419" s="23"/>
      <c r="E1419" s="185"/>
      <c r="F1419" s="185"/>
      <c r="G1419" s="63">
        <f>SUM(G1394:G1418)</f>
        <v>44703.26999999999</v>
      </c>
      <c r="H1419" s="182"/>
      <c r="I1419" s="182"/>
      <c r="J1419" s="247">
        <v>44214738</v>
      </c>
      <c r="K1419" s="248"/>
    </row>
    <row r="1420" spans="2:11" s="249" customFormat="1" x14ac:dyDescent="0.25">
      <c r="B1420" s="23"/>
      <c r="C1420" s="23" t="s">
        <v>1253</v>
      </c>
      <c r="D1420" s="23"/>
      <c r="E1420" s="23"/>
      <c r="F1420" s="182"/>
      <c r="G1420" s="70">
        <f>SUM(G1419)</f>
        <v>44703.26999999999</v>
      </c>
      <c r="H1420" s="23"/>
      <c r="I1420" s="182"/>
      <c r="J1420" s="250"/>
      <c r="K1420" s="248"/>
    </row>
    <row r="1421" spans="2:11" s="9" customFormat="1" ht="20.25" x14ac:dyDescent="0.25">
      <c r="B1421" s="519" t="s">
        <v>686</v>
      </c>
      <c r="C1421" s="519"/>
      <c r="D1421" s="519"/>
      <c r="E1421" s="519"/>
      <c r="F1421" s="519"/>
      <c r="G1421" s="519"/>
      <c r="H1421" s="519"/>
      <c r="I1421" s="519"/>
      <c r="J1421" s="76"/>
      <c r="K1421" s="59"/>
    </row>
    <row r="1422" spans="2:11" s="1" customFormat="1" ht="35.25" customHeight="1" x14ac:dyDescent="0.25">
      <c r="B1422" s="520" t="s">
        <v>1198</v>
      </c>
      <c r="C1422" s="521"/>
      <c r="D1422" s="521"/>
      <c r="E1422" s="521"/>
      <c r="F1422" s="521"/>
      <c r="G1422" s="521"/>
      <c r="H1422" s="521"/>
      <c r="I1422" s="522"/>
      <c r="J1422" s="76"/>
      <c r="K1422" s="61"/>
    </row>
    <row r="1423" spans="2:11" s="252" customFormat="1" ht="31.5" x14ac:dyDescent="0.2">
      <c r="B1423" s="251">
        <v>1</v>
      </c>
      <c r="C1423" s="416" t="s">
        <v>603</v>
      </c>
      <c r="D1423" s="417" t="s">
        <v>90</v>
      </c>
      <c r="E1423" s="417" t="s">
        <v>105</v>
      </c>
      <c r="F1423" s="418">
        <v>1</v>
      </c>
      <c r="G1423" s="424">
        <v>0.5</v>
      </c>
      <c r="H1423" s="417" t="s">
        <v>26</v>
      </c>
      <c r="I1423" s="451" t="s">
        <v>92</v>
      </c>
    </row>
    <row r="1424" spans="2:11" s="252" customFormat="1" ht="15.75" customHeight="1" x14ac:dyDescent="0.2">
      <c r="B1424" s="577">
        <v>2</v>
      </c>
      <c r="C1424" s="573" t="s">
        <v>604</v>
      </c>
      <c r="D1424" s="574" t="s">
        <v>90</v>
      </c>
      <c r="E1424" s="574" t="s">
        <v>105</v>
      </c>
      <c r="F1424" s="575">
        <v>1</v>
      </c>
      <c r="G1424" s="576">
        <v>1</v>
      </c>
      <c r="H1424" s="574" t="s">
        <v>26</v>
      </c>
      <c r="I1424" s="579" t="s">
        <v>92</v>
      </c>
    </row>
    <row r="1425" spans="1:10" s="423" customFormat="1" ht="15.75" customHeight="1" x14ac:dyDescent="0.2">
      <c r="A1425" s="464"/>
      <c r="B1425" s="578"/>
      <c r="C1425" s="573"/>
      <c r="D1425" s="574"/>
      <c r="E1425" s="574"/>
      <c r="F1425" s="575"/>
      <c r="G1425" s="576"/>
      <c r="H1425" s="574"/>
      <c r="I1425" s="580"/>
    </row>
    <row r="1426" spans="1:10" s="252" customFormat="1" ht="31.5" x14ac:dyDescent="0.2">
      <c r="B1426" s="251">
        <v>3</v>
      </c>
      <c r="C1426" s="416" t="s">
        <v>1268</v>
      </c>
      <c r="D1426" s="417" t="s">
        <v>90</v>
      </c>
      <c r="E1426" s="417" t="s">
        <v>105</v>
      </c>
      <c r="F1426" s="418">
        <v>1</v>
      </c>
      <c r="G1426" s="424">
        <v>1</v>
      </c>
      <c r="H1426" s="417" t="s">
        <v>106</v>
      </c>
      <c r="I1426" s="451" t="s">
        <v>92</v>
      </c>
    </row>
    <row r="1427" spans="1:10" s="252" customFormat="1" x14ac:dyDescent="0.2">
      <c r="B1427" s="251">
        <v>4</v>
      </c>
      <c r="C1427" s="416" t="s">
        <v>605</v>
      </c>
      <c r="D1427" s="417" t="s">
        <v>90</v>
      </c>
      <c r="E1427" s="417" t="s">
        <v>1173</v>
      </c>
      <c r="F1427" s="418">
        <v>147.4</v>
      </c>
      <c r="G1427" s="424">
        <v>5</v>
      </c>
      <c r="H1427" s="417" t="s">
        <v>30</v>
      </c>
      <c r="I1427" s="451" t="s">
        <v>92</v>
      </c>
      <c r="J1427" s="253"/>
    </row>
    <row r="1428" spans="1:10" s="252" customFormat="1" x14ac:dyDescent="0.2">
      <c r="B1428" s="251">
        <v>5</v>
      </c>
      <c r="C1428" s="416" t="s">
        <v>190</v>
      </c>
      <c r="D1428" s="417" t="s">
        <v>90</v>
      </c>
      <c r="E1428" s="417" t="s">
        <v>1173</v>
      </c>
      <c r="F1428" s="418"/>
      <c r="G1428" s="424">
        <v>6.3525</v>
      </c>
      <c r="H1428" s="417" t="s">
        <v>124</v>
      </c>
      <c r="I1428" s="451" t="s">
        <v>92</v>
      </c>
    </row>
    <row r="1429" spans="1:10" s="252" customFormat="1" ht="31.5" x14ac:dyDescent="0.2">
      <c r="B1429" s="251">
        <v>6</v>
      </c>
      <c r="C1429" s="416" t="s">
        <v>1266</v>
      </c>
      <c r="D1429" s="417" t="s">
        <v>90</v>
      </c>
      <c r="E1429" s="417" t="s">
        <v>39</v>
      </c>
      <c r="F1429" s="418"/>
      <c r="G1429" s="424">
        <v>204.79</v>
      </c>
      <c r="H1429" s="417" t="s">
        <v>1174</v>
      </c>
      <c r="I1429" s="451" t="s">
        <v>92</v>
      </c>
    </row>
    <row r="1430" spans="1:10" s="252" customFormat="1" x14ac:dyDescent="0.2">
      <c r="B1430" s="251">
        <v>7</v>
      </c>
      <c r="C1430" s="416" t="s">
        <v>1269</v>
      </c>
      <c r="D1430" s="417" t="s">
        <v>90</v>
      </c>
      <c r="E1430" s="417" t="s">
        <v>875</v>
      </c>
      <c r="F1430" s="418"/>
      <c r="G1430" s="424"/>
      <c r="H1430" s="417"/>
      <c r="I1430" s="451" t="s">
        <v>92</v>
      </c>
    </row>
    <row r="1431" spans="1:10" s="252" customFormat="1" x14ac:dyDescent="0.2">
      <c r="B1431" s="251">
        <v>8</v>
      </c>
      <c r="C1431" s="416" t="s">
        <v>606</v>
      </c>
      <c r="D1431" s="417" t="s">
        <v>90</v>
      </c>
      <c r="E1431" s="417" t="s">
        <v>39</v>
      </c>
      <c r="F1431" s="418">
        <v>2</v>
      </c>
      <c r="G1431" s="424">
        <v>3.5</v>
      </c>
      <c r="H1431" s="417" t="s">
        <v>106</v>
      </c>
      <c r="I1431" s="451" t="s">
        <v>92</v>
      </c>
    </row>
    <row r="1432" spans="1:10" s="252" customFormat="1" x14ac:dyDescent="0.2">
      <c r="B1432" s="251">
        <v>9</v>
      </c>
      <c r="C1432" s="416" t="s">
        <v>211</v>
      </c>
      <c r="D1432" s="417" t="s">
        <v>90</v>
      </c>
      <c r="E1432" s="417" t="s">
        <v>39</v>
      </c>
      <c r="F1432" s="418">
        <v>2</v>
      </c>
      <c r="G1432" s="424">
        <v>0.5</v>
      </c>
      <c r="H1432" s="417" t="s">
        <v>106</v>
      </c>
      <c r="I1432" s="451" t="s">
        <v>92</v>
      </c>
    </row>
    <row r="1433" spans="1:10" s="252" customFormat="1" x14ac:dyDescent="0.2">
      <c r="B1433" s="251">
        <v>10</v>
      </c>
      <c r="C1433" s="416" t="s">
        <v>191</v>
      </c>
      <c r="D1433" s="417" t="s">
        <v>90</v>
      </c>
      <c r="E1433" s="417" t="s">
        <v>875</v>
      </c>
      <c r="F1433" s="418">
        <v>200</v>
      </c>
      <c r="G1433" s="424">
        <v>0.8</v>
      </c>
      <c r="H1433" s="417" t="s">
        <v>106</v>
      </c>
      <c r="I1433" s="451" t="s">
        <v>92</v>
      </c>
    </row>
    <row r="1434" spans="1:10" s="252" customFormat="1" ht="31.5" x14ac:dyDescent="0.2">
      <c r="B1434" s="251">
        <v>11</v>
      </c>
      <c r="C1434" s="416" t="s">
        <v>1175</v>
      </c>
      <c r="D1434" s="417" t="s">
        <v>90</v>
      </c>
      <c r="E1434" s="417" t="s">
        <v>23</v>
      </c>
      <c r="F1434" s="418"/>
      <c r="G1434" s="424">
        <v>0.6</v>
      </c>
      <c r="H1434" s="417" t="s">
        <v>1176</v>
      </c>
      <c r="I1434" s="451" t="s">
        <v>92</v>
      </c>
    </row>
    <row r="1435" spans="1:10" s="252" customFormat="1" ht="31.5" x14ac:dyDescent="0.2">
      <c r="B1435" s="251">
        <v>12</v>
      </c>
      <c r="C1435" s="416" t="s">
        <v>1267</v>
      </c>
      <c r="D1435" s="417" t="s">
        <v>607</v>
      </c>
      <c r="E1435" s="417" t="s">
        <v>23</v>
      </c>
      <c r="F1435" s="418"/>
      <c r="G1435" s="424">
        <v>16.092600000000001</v>
      </c>
      <c r="H1435" s="417" t="s">
        <v>30</v>
      </c>
      <c r="I1435" s="451" t="s">
        <v>92</v>
      </c>
    </row>
    <row r="1436" spans="1:10" s="252" customFormat="1" x14ac:dyDescent="0.2">
      <c r="B1436" s="251">
        <v>13</v>
      </c>
      <c r="C1436" s="416" t="s">
        <v>608</v>
      </c>
      <c r="D1436" s="417" t="s">
        <v>90</v>
      </c>
      <c r="E1436" s="417" t="s">
        <v>23</v>
      </c>
      <c r="F1436" s="418"/>
      <c r="G1436" s="424"/>
      <c r="H1436" s="417"/>
      <c r="I1436" s="451" t="s">
        <v>92</v>
      </c>
    </row>
    <row r="1437" spans="1:10" s="252" customFormat="1" x14ac:dyDescent="0.2">
      <c r="B1437" s="251">
        <v>14</v>
      </c>
      <c r="C1437" s="416" t="s">
        <v>609</v>
      </c>
      <c r="D1437" s="417" t="s">
        <v>90</v>
      </c>
      <c r="E1437" s="417" t="s">
        <v>23</v>
      </c>
      <c r="F1437" s="418">
        <v>3</v>
      </c>
      <c r="G1437" s="424">
        <v>2.5720000000000001</v>
      </c>
      <c r="H1437" s="417" t="s">
        <v>1177</v>
      </c>
      <c r="I1437" s="451" t="s">
        <v>92</v>
      </c>
    </row>
    <row r="1438" spans="1:10" s="252" customFormat="1" x14ac:dyDescent="0.2">
      <c r="B1438" s="251">
        <v>15</v>
      </c>
      <c r="C1438" s="416" t="s">
        <v>610</v>
      </c>
      <c r="D1438" s="417" t="s">
        <v>25</v>
      </c>
      <c r="E1438" s="417" t="s">
        <v>23</v>
      </c>
      <c r="F1438" s="418"/>
      <c r="G1438" s="424"/>
      <c r="H1438" s="417"/>
      <c r="I1438" s="451" t="s">
        <v>92</v>
      </c>
    </row>
    <row r="1439" spans="1:10" s="252" customFormat="1" x14ac:dyDescent="0.2">
      <c r="B1439" s="251">
        <v>16</v>
      </c>
      <c r="C1439" s="416" t="s">
        <v>422</v>
      </c>
      <c r="D1439" s="417" t="s">
        <v>90</v>
      </c>
      <c r="E1439" s="417" t="s">
        <v>23</v>
      </c>
      <c r="F1439" s="418"/>
      <c r="G1439" s="424"/>
      <c r="H1439" s="417"/>
      <c r="I1439" s="451" t="s">
        <v>92</v>
      </c>
    </row>
    <row r="1440" spans="1:10" s="252" customFormat="1" ht="31.5" x14ac:dyDescent="0.2">
      <c r="B1440" s="251">
        <v>17</v>
      </c>
      <c r="C1440" s="416" t="s">
        <v>1178</v>
      </c>
      <c r="D1440" s="417" t="s">
        <v>90</v>
      </c>
      <c r="E1440" s="417" t="s">
        <v>1173</v>
      </c>
      <c r="F1440" s="418"/>
      <c r="G1440" s="424">
        <v>5.3650000000000002</v>
      </c>
      <c r="H1440" s="417" t="s">
        <v>1179</v>
      </c>
      <c r="I1440" s="451" t="s">
        <v>92</v>
      </c>
    </row>
    <row r="1441" spans="2:11" s="252" customFormat="1" x14ac:dyDescent="0.2">
      <c r="B1441" s="251">
        <v>18</v>
      </c>
      <c r="C1441" s="416" t="s">
        <v>611</v>
      </c>
      <c r="D1441" s="417" t="s">
        <v>90</v>
      </c>
      <c r="E1441" s="417" t="s">
        <v>23</v>
      </c>
      <c r="F1441" s="418"/>
      <c r="G1441" s="424">
        <v>22.409500000000001</v>
      </c>
      <c r="H1441" s="417" t="s">
        <v>423</v>
      </c>
      <c r="I1441" s="451" t="s">
        <v>92</v>
      </c>
    </row>
    <row r="1442" spans="2:11" s="252" customFormat="1" x14ac:dyDescent="0.2">
      <c r="B1442" s="251">
        <v>19</v>
      </c>
      <c r="C1442" s="416" t="s">
        <v>612</v>
      </c>
      <c r="D1442" s="417" t="s">
        <v>90</v>
      </c>
      <c r="E1442" s="417" t="s">
        <v>613</v>
      </c>
      <c r="F1442" s="418"/>
      <c r="G1442" s="424">
        <v>5.4</v>
      </c>
      <c r="H1442" s="417" t="s">
        <v>96</v>
      </c>
      <c r="I1442" s="451" t="s">
        <v>92</v>
      </c>
    </row>
    <row r="1443" spans="2:11" s="252" customFormat="1" ht="31.5" x14ac:dyDescent="0.2">
      <c r="B1443" s="251">
        <v>20</v>
      </c>
      <c r="C1443" s="419" t="s">
        <v>421</v>
      </c>
      <c r="D1443" s="417" t="s">
        <v>90</v>
      </c>
      <c r="E1443" s="420" t="s">
        <v>39</v>
      </c>
      <c r="F1443" s="421">
        <v>16</v>
      </c>
      <c r="G1443" s="424">
        <v>6.61</v>
      </c>
      <c r="H1443" s="420" t="s">
        <v>1179</v>
      </c>
      <c r="I1443" s="451" t="s">
        <v>92</v>
      </c>
    </row>
    <row r="1444" spans="2:11" s="252" customFormat="1" x14ac:dyDescent="0.2">
      <c r="B1444" s="251">
        <v>21</v>
      </c>
      <c r="C1444" s="416" t="s">
        <v>420</v>
      </c>
      <c r="D1444" s="417" t="s">
        <v>90</v>
      </c>
      <c r="E1444" s="417" t="s">
        <v>23</v>
      </c>
      <c r="F1444" s="418"/>
      <c r="G1444" s="424"/>
      <c r="H1444" s="417"/>
      <c r="I1444" s="451" t="s">
        <v>92</v>
      </c>
    </row>
    <row r="1445" spans="2:11" s="252" customFormat="1" ht="27.75" customHeight="1" x14ac:dyDescent="0.2">
      <c r="B1445" s="251">
        <v>22</v>
      </c>
      <c r="C1445" s="416" t="s">
        <v>165</v>
      </c>
      <c r="D1445" s="417" t="s">
        <v>90</v>
      </c>
      <c r="E1445" s="417" t="s">
        <v>89</v>
      </c>
      <c r="F1445" s="418"/>
      <c r="G1445" s="425">
        <v>23.088000000000001</v>
      </c>
      <c r="H1445" s="417" t="s">
        <v>909</v>
      </c>
      <c r="I1445" s="451" t="s">
        <v>734</v>
      </c>
    </row>
    <row r="1446" spans="2:11" s="252" customFormat="1" x14ac:dyDescent="0.2">
      <c r="B1446" s="251">
        <v>23</v>
      </c>
      <c r="C1446" s="416" t="s">
        <v>614</v>
      </c>
      <c r="D1446" s="417" t="s">
        <v>90</v>
      </c>
      <c r="E1446" s="417" t="s">
        <v>105</v>
      </c>
      <c r="F1446" s="418">
        <v>1</v>
      </c>
      <c r="G1446" s="424">
        <v>25.35</v>
      </c>
      <c r="H1446" s="417" t="s">
        <v>26</v>
      </c>
      <c r="I1446" s="451" t="s">
        <v>734</v>
      </c>
    </row>
    <row r="1447" spans="2:11" s="252" customFormat="1" ht="31.5" x14ac:dyDescent="0.2">
      <c r="B1447" s="251">
        <v>24</v>
      </c>
      <c r="C1447" s="416" t="s">
        <v>615</v>
      </c>
      <c r="D1447" s="417" t="s">
        <v>90</v>
      </c>
      <c r="E1447" s="417" t="s">
        <v>105</v>
      </c>
      <c r="F1447" s="418">
        <v>2</v>
      </c>
      <c r="G1447" s="424">
        <v>23.012160000000002</v>
      </c>
      <c r="H1447" s="417" t="s">
        <v>883</v>
      </c>
      <c r="I1447" s="451" t="s">
        <v>734</v>
      </c>
    </row>
    <row r="1448" spans="2:11" s="252" customFormat="1" ht="47.25" x14ac:dyDescent="0.2">
      <c r="B1448" s="251">
        <v>25</v>
      </c>
      <c r="C1448" s="422" t="s">
        <v>1180</v>
      </c>
      <c r="D1448" s="417" t="s">
        <v>25</v>
      </c>
      <c r="E1448" s="417"/>
      <c r="F1448" s="418"/>
      <c r="G1448" s="426">
        <v>3117.1232</v>
      </c>
      <c r="H1448" s="417" t="s">
        <v>1181</v>
      </c>
      <c r="I1448" s="451" t="s">
        <v>734</v>
      </c>
    </row>
    <row r="1449" spans="2:11" s="252" customFormat="1" ht="63" x14ac:dyDescent="0.2">
      <c r="B1449" s="251">
        <v>26</v>
      </c>
      <c r="C1449" s="422" t="s">
        <v>1182</v>
      </c>
      <c r="D1449" s="417" t="s">
        <v>25</v>
      </c>
      <c r="E1449" s="417"/>
      <c r="F1449" s="418"/>
      <c r="G1449" s="426">
        <v>32.43</v>
      </c>
      <c r="H1449" s="417" t="s">
        <v>462</v>
      </c>
      <c r="I1449" s="451" t="s">
        <v>734</v>
      </c>
    </row>
    <row r="1450" spans="2:11" s="1" customFormat="1" x14ac:dyDescent="0.25">
      <c r="B1450" s="254"/>
      <c r="C1450" s="11" t="s">
        <v>54</v>
      </c>
      <c r="D1450" s="37"/>
      <c r="E1450" s="37"/>
      <c r="F1450" s="194"/>
      <c r="G1450" s="63">
        <f>SUM(G1423:G1443)</f>
        <v>282.49160000000001</v>
      </c>
      <c r="H1450" s="37"/>
      <c r="I1450" s="37"/>
      <c r="J1450" s="76"/>
      <c r="K1450" s="61"/>
    </row>
    <row r="1451" spans="2:11" s="1" customFormat="1" x14ac:dyDescent="0.25">
      <c r="B1451" s="37"/>
      <c r="C1451" s="14" t="s">
        <v>735</v>
      </c>
      <c r="D1451" s="37"/>
      <c r="E1451" s="37"/>
      <c r="F1451" s="194"/>
      <c r="G1451" s="63">
        <f>SUM(G1445:G1449)</f>
        <v>3221.0033599999997</v>
      </c>
      <c r="H1451" s="37"/>
      <c r="I1451" s="37"/>
      <c r="J1451" s="76"/>
      <c r="K1451" s="61"/>
    </row>
    <row r="1452" spans="2:11" s="1" customFormat="1" x14ac:dyDescent="0.25">
      <c r="B1452" s="255"/>
      <c r="C1452" s="183" t="s">
        <v>1250</v>
      </c>
      <c r="D1452" s="37"/>
      <c r="E1452" s="37"/>
      <c r="F1452" s="37"/>
      <c r="G1452" s="70">
        <f>G1450+G1451</f>
        <v>3503.4949599999995</v>
      </c>
      <c r="H1452" s="37"/>
      <c r="I1452" s="37"/>
      <c r="J1452" s="76"/>
      <c r="K1452" s="61"/>
    </row>
    <row r="1453" spans="2:11" s="1" customFormat="1" x14ac:dyDescent="0.25">
      <c r="B1453" s="514" t="s">
        <v>253</v>
      </c>
      <c r="C1453" s="514"/>
      <c r="D1453" s="514"/>
      <c r="E1453" s="514"/>
      <c r="F1453" s="514"/>
      <c r="G1453" s="514"/>
      <c r="H1453" s="514"/>
      <c r="I1453" s="514"/>
      <c r="J1453" s="76"/>
      <c r="K1453" s="61"/>
    </row>
    <row r="1454" spans="2:11" s="10" customFormat="1" x14ac:dyDescent="0.25">
      <c r="B1454" s="194">
        <v>1</v>
      </c>
      <c r="C1454" s="21" t="s">
        <v>65</v>
      </c>
      <c r="D1454" s="37" t="s">
        <v>90</v>
      </c>
      <c r="E1454" s="37" t="s">
        <v>39</v>
      </c>
      <c r="F1454" s="194">
        <v>4</v>
      </c>
      <c r="G1454" s="205">
        <v>0.24</v>
      </c>
      <c r="H1454" s="37" t="s">
        <v>26</v>
      </c>
      <c r="I1454" s="452" t="s">
        <v>734</v>
      </c>
      <c r="J1454" s="76"/>
      <c r="K1454" s="61"/>
    </row>
    <row r="1455" spans="2:11" s="10" customFormat="1" x14ac:dyDescent="0.25">
      <c r="B1455" s="194">
        <v>2</v>
      </c>
      <c r="C1455" s="21" t="s">
        <v>616</v>
      </c>
      <c r="D1455" s="37" t="s">
        <v>90</v>
      </c>
      <c r="E1455" s="37" t="s">
        <v>39</v>
      </c>
      <c r="F1455" s="194">
        <v>1</v>
      </c>
      <c r="G1455" s="205">
        <v>2.5</v>
      </c>
      <c r="H1455" s="37" t="s">
        <v>26</v>
      </c>
      <c r="I1455" s="452" t="s">
        <v>734</v>
      </c>
      <c r="J1455" s="76"/>
      <c r="K1455" s="61"/>
    </row>
    <row r="1456" spans="2:11" s="1" customFormat="1" x14ac:dyDescent="0.25">
      <c r="B1456" s="25"/>
      <c r="C1456" s="11" t="s">
        <v>54</v>
      </c>
      <c r="D1456" s="37"/>
      <c r="E1456" s="37"/>
      <c r="F1456" s="194"/>
      <c r="G1456" s="63">
        <v>0</v>
      </c>
      <c r="H1456" s="37"/>
      <c r="I1456" s="2"/>
      <c r="J1456" s="76"/>
      <c r="K1456" s="61"/>
    </row>
    <row r="1457" spans="2:11" s="1" customFormat="1" x14ac:dyDescent="0.25">
      <c r="B1457" s="25"/>
      <c r="C1457" s="14" t="s">
        <v>735</v>
      </c>
      <c r="D1457" s="37"/>
      <c r="E1457" s="37"/>
      <c r="F1457" s="194"/>
      <c r="G1457" s="68">
        <f>SUM(G1454:G1456)</f>
        <v>2.74</v>
      </c>
      <c r="H1457" s="37"/>
      <c r="I1457" s="2"/>
      <c r="J1457" s="76"/>
      <c r="K1457" s="61"/>
    </row>
    <row r="1458" spans="2:11" s="1" customFormat="1" x14ac:dyDescent="0.25">
      <c r="B1458" s="37"/>
      <c r="C1458" s="465" t="s">
        <v>1250</v>
      </c>
      <c r="D1458" s="12"/>
      <c r="E1458" s="12"/>
      <c r="F1458" s="12"/>
      <c r="G1458" s="70">
        <f>G1457</f>
        <v>2.74</v>
      </c>
      <c r="H1458" s="37"/>
      <c r="I1458" s="37"/>
      <c r="J1458" s="76"/>
      <c r="K1458" s="61"/>
    </row>
    <row r="1459" spans="2:11" s="1" customFormat="1" x14ac:dyDescent="0.25">
      <c r="B1459" s="515" t="s">
        <v>254</v>
      </c>
      <c r="C1459" s="515"/>
      <c r="D1459" s="515"/>
      <c r="E1459" s="515"/>
      <c r="F1459" s="515"/>
      <c r="G1459" s="515"/>
      <c r="H1459" s="515"/>
      <c r="I1459" s="515"/>
      <c r="J1459" s="76"/>
      <c r="K1459" s="59"/>
    </row>
    <row r="1460" spans="2:11" s="10" customFormat="1" ht="31.5" x14ac:dyDescent="0.25">
      <c r="B1460" s="194">
        <v>1</v>
      </c>
      <c r="C1460" s="428" t="s">
        <v>1184</v>
      </c>
      <c r="D1460" s="429" t="s">
        <v>90</v>
      </c>
      <c r="E1460" s="429" t="s">
        <v>39</v>
      </c>
      <c r="F1460" s="430">
        <v>27</v>
      </c>
      <c r="G1460" s="431">
        <v>3.3</v>
      </c>
      <c r="H1460" s="417" t="s">
        <v>1185</v>
      </c>
      <c r="I1460" s="452" t="s">
        <v>734</v>
      </c>
      <c r="J1460" s="76">
        <v>4652.3999999999996</v>
      </c>
      <c r="K1460" s="59">
        <f>J1460/1000</f>
        <v>4.6523999999999992</v>
      </c>
    </row>
    <row r="1461" spans="2:11" s="10" customFormat="1" x14ac:dyDescent="0.25">
      <c r="B1461" s="194">
        <v>2</v>
      </c>
      <c r="C1461" s="428" t="s">
        <v>18</v>
      </c>
      <c r="D1461" s="429" t="s">
        <v>90</v>
      </c>
      <c r="E1461" s="429" t="s">
        <v>39</v>
      </c>
      <c r="F1461" s="430">
        <v>4</v>
      </c>
      <c r="G1461" s="431">
        <v>2.1</v>
      </c>
      <c r="H1461" s="417" t="s">
        <v>106</v>
      </c>
      <c r="I1461" s="452" t="s">
        <v>734</v>
      </c>
      <c r="J1461" s="76">
        <v>1000.28</v>
      </c>
      <c r="K1461" s="59">
        <f t="shared" ref="K1461:K1469" si="7">J1461/1000</f>
        <v>1.0002800000000001</v>
      </c>
    </row>
    <row r="1462" spans="2:11" s="10" customFormat="1" x14ac:dyDescent="0.25">
      <c r="B1462" s="194">
        <v>3</v>
      </c>
      <c r="C1462" s="428" t="s">
        <v>1186</v>
      </c>
      <c r="D1462" s="429" t="s">
        <v>90</v>
      </c>
      <c r="E1462" s="429" t="s">
        <v>252</v>
      </c>
      <c r="F1462" s="430" t="s">
        <v>1187</v>
      </c>
      <c r="G1462" s="431">
        <v>200</v>
      </c>
      <c r="H1462" s="429" t="s">
        <v>124</v>
      </c>
      <c r="I1462" s="452" t="s">
        <v>92</v>
      </c>
      <c r="J1462" s="76">
        <v>9072</v>
      </c>
      <c r="K1462" s="59">
        <f t="shared" si="7"/>
        <v>9.0719999999999992</v>
      </c>
    </row>
    <row r="1463" spans="2:11" s="10" customFormat="1" x14ac:dyDescent="0.25">
      <c r="B1463" s="194">
        <v>4</v>
      </c>
      <c r="C1463" s="428" t="s">
        <v>617</v>
      </c>
      <c r="D1463" s="429" t="s">
        <v>90</v>
      </c>
      <c r="E1463" s="429" t="s">
        <v>39</v>
      </c>
      <c r="F1463" s="430">
        <v>6</v>
      </c>
      <c r="G1463" s="431">
        <v>0.9</v>
      </c>
      <c r="H1463" s="429" t="s">
        <v>106</v>
      </c>
      <c r="I1463" s="452" t="s">
        <v>92</v>
      </c>
      <c r="J1463" s="76">
        <v>164</v>
      </c>
      <c r="K1463" s="59">
        <f t="shared" si="7"/>
        <v>0.16400000000000001</v>
      </c>
    </row>
    <row r="1464" spans="2:11" s="10" customFormat="1" x14ac:dyDescent="0.25">
      <c r="B1464" s="194">
        <v>5</v>
      </c>
      <c r="C1464" s="428" t="s">
        <v>618</v>
      </c>
      <c r="D1464" s="429" t="s">
        <v>90</v>
      </c>
      <c r="E1464" s="429" t="s">
        <v>39</v>
      </c>
      <c r="F1464" s="430">
        <v>12</v>
      </c>
      <c r="G1464" s="431">
        <v>2.5</v>
      </c>
      <c r="H1464" s="417" t="s">
        <v>124</v>
      </c>
      <c r="I1464" s="452" t="s">
        <v>734</v>
      </c>
      <c r="J1464" s="76">
        <v>3243</v>
      </c>
      <c r="K1464" s="59">
        <f t="shared" si="7"/>
        <v>3.2429999999999999</v>
      </c>
    </row>
    <row r="1465" spans="2:11" s="10" customFormat="1" x14ac:dyDescent="0.25">
      <c r="B1465" s="194">
        <v>6</v>
      </c>
      <c r="C1465" s="428" t="s">
        <v>619</v>
      </c>
      <c r="D1465" s="429" t="s">
        <v>90</v>
      </c>
      <c r="E1465" s="429" t="s">
        <v>39</v>
      </c>
      <c r="F1465" s="430">
        <v>17</v>
      </c>
      <c r="G1465" s="431">
        <v>1.6</v>
      </c>
      <c r="H1465" s="417" t="s">
        <v>124</v>
      </c>
      <c r="I1465" s="452" t="s">
        <v>734</v>
      </c>
      <c r="J1465" s="76">
        <v>1653</v>
      </c>
      <c r="K1465" s="59">
        <f t="shared" si="7"/>
        <v>1.653</v>
      </c>
    </row>
    <row r="1466" spans="2:11" s="10" customFormat="1" x14ac:dyDescent="0.25">
      <c r="B1466" s="194">
        <v>7</v>
      </c>
      <c r="C1466" s="428" t="s">
        <v>620</v>
      </c>
      <c r="D1466" s="429" t="s">
        <v>90</v>
      </c>
      <c r="E1466" s="429" t="s">
        <v>39</v>
      </c>
      <c r="F1466" s="430">
        <v>5</v>
      </c>
      <c r="G1466" s="431">
        <v>0.2</v>
      </c>
      <c r="H1466" s="417" t="s">
        <v>106</v>
      </c>
      <c r="I1466" s="452" t="s">
        <v>734</v>
      </c>
      <c r="J1466" s="76">
        <v>1181</v>
      </c>
      <c r="K1466" s="59">
        <f t="shared" si="7"/>
        <v>1.181</v>
      </c>
    </row>
    <row r="1467" spans="2:11" s="10" customFormat="1" x14ac:dyDescent="0.25">
      <c r="B1467" s="194">
        <v>8</v>
      </c>
      <c r="C1467" s="428" t="s">
        <v>621</v>
      </c>
      <c r="D1467" s="429" t="s">
        <v>90</v>
      </c>
      <c r="E1467" s="429" t="s">
        <v>39</v>
      </c>
      <c r="F1467" s="430">
        <v>41</v>
      </c>
      <c r="G1467" s="431">
        <v>1.3</v>
      </c>
      <c r="H1467" s="417" t="s">
        <v>106</v>
      </c>
      <c r="I1467" s="452" t="s">
        <v>734</v>
      </c>
      <c r="J1467" s="76">
        <v>1499.91</v>
      </c>
      <c r="K1467" s="59">
        <f t="shared" si="7"/>
        <v>1.4999100000000001</v>
      </c>
    </row>
    <row r="1468" spans="2:11" s="10" customFormat="1" x14ac:dyDescent="0.25">
      <c r="B1468" s="194">
        <v>9</v>
      </c>
      <c r="C1468" s="428" t="s">
        <v>1188</v>
      </c>
      <c r="D1468" s="429" t="s">
        <v>90</v>
      </c>
      <c r="E1468" s="429" t="s">
        <v>39</v>
      </c>
      <c r="F1468" s="430">
        <v>12</v>
      </c>
      <c r="G1468" s="431">
        <v>5</v>
      </c>
      <c r="H1468" s="429" t="s">
        <v>124</v>
      </c>
      <c r="I1468" s="452" t="s">
        <v>734</v>
      </c>
      <c r="J1468" s="76">
        <v>4214.76</v>
      </c>
      <c r="K1468" s="59">
        <f t="shared" si="7"/>
        <v>4.2147600000000001</v>
      </c>
    </row>
    <row r="1469" spans="2:11" s="10" customFormat="1" x14ac:dyDescent="0.25">
      <c r="B1469" s="194">
        <v>10</v>
      </c>
      <c r="C1469" s="428" t="s">
        <v>622</v>
      </c>
      <c r="D1469" s="429" t="s">
        <v>90</v>
      </c>
      <c r="E1469" s="429" t="s">
        <v>252</v>
      </c>
      <c r="F1469" s="430">
        <v>90</v>
      </c>
      <c r="G1469" s="431">
        <v>2.2999999999999998</v>
      </c>
      <c r="H1469" s="417" t="s">
        <v>106</v>
      </c>
      <c r="I1469" s="452" t="s">
        <v>734</v>
      </c>
      <c r="J1469" s="76">
        <v>1582.8</v>
      </c>
      <c r="K1469" s="59">
        <f t="shared" si="7"/>
        <v>1.5828</v>
      </c>
    </row>
    <row r="1470" spans="2:11" s="1" customFormat="1" x14ac:dyDescent="0.25">
      <c r="B1470" s="254"/>
      <c r="C1470" s="11" t="s">
        <v>54</v>
      </c>
      <c r="D1470" s="37"/>
      <c r="E1470" s="37"/>
      <c r="F1470" s="194"/>
      <c r="G1470" s="63">
        <f>SUM(G1462:G1463)</f>
        <v>200.9</v>
      </c>
      <c r="H1470" s="37"/>
      <c r="I1470" s="2"/>
      <c r="J1470" s="76">
        <f>SUM(J1460:J1469)</f>
        <v>28263.149999999998</v>
      </c>
      <c r="K1470" s="59">
        <f>SUM(K1460:K1469)</f>
        <v>28.263149999999996</v>
      </c>
    </row>
    <row r="1471" spans="2:11" s="1" customFormat="1" x14ac:dyDescent="0.25">
      <c r="B1471" s="254"/>
      <c r="C1471" s="14" t="s">
        <v>735</v>
      </c>
      <c r="D1471" s="37"/>
      <c r="E1471" s="37"/>
      <c r="F1471" s="194"/>
      <c r="G1471" s="63">
        <f>SUM(G1464:G1469,G1460:G1461)</f>
        <v>18.3</v>
      </c>
      <c r="H1471" s="37"/>
      <c r="I1471" s="2"/>
      <c r="J1471" s="76"/>
      <c r="K1471" s="59"/>
    </row>
    <row r="1472" spans="2:11" s="1" customFormat="1" x14ac:dyDescent="0.25">
      <c r="B1472" s="12"/>
      <c r="C1472" s="465" t="s">
        <v>1250</v>
      </c>
      <c r="D1472" s="37"/>
      <c r="E1472" s="37"/>
      <c r="F1472" s="194"/>
      <c r="G1472" s="70">
        <f>G1470+G1471</f>
        <v>219.20000000000002</v>
      </c>
      <c r="H1472" s="37"/>
      <c r="I1472" s="37"/>
      <c r="J1472" s="76"/>
      <c r="K1472" s="59"/>
    </row>
    <row r="1473" spans="2:11" s="1" customFormat="1" x14ac:dyDescent="0.25">
      <c r="B1473" s="514" t="s">
        <v>255</v>
      </c>
      <c r="C1473" s="514"/>
      <c r="D1473" s="514"/>
      <c r="E1473" s="514"/>
      <c r="F1473" s="514"/>
      <c r="G1473" s="514"/>
      <c r="H1473" s="514"/>
      <c r="I1473" s="514"/>
      <c r="J1473" s="76"/>
      <c r="K1473" s="59"/>
    </row>
    <row r="1474" spans="2:11" s="10" customFormat="1" x14ac:dyDescent="0.25">
      <c r="B1474" s="194">
        <v>1</v>
      </c>
      <c r="C1474" s="440" t="s">
        <v>1199</v>
      </c>
      <c r="D1474" s="443" t="s">
        <v>153</v>
      </c>
      <c r="E1474" s="442" t="s">
        <v>251</v>
      </c>
      <c r="F1474" s="443">
        <v>16</v>
      </c>
      <c r="G1474" s="450">
        <v>1.25</v>
      </c>
      <c r="H1474" s="443" t="s">
        <v>26</v>
      </c>
      <c r="I1474" s="452" t="s">
        <v>734</v>
      </c>
      <c r="J1474" s="76">
        <v>4500</v>
      </c>
      <c r="K1474" s="59">
        <f>J1474/1000</f>
        <v>4.5</v>
      </c>
    </row>
    <row r="1475" spans="2:11" s="10" customFormat="1" x14ac:dyDescent="0.25">
      <c r="B1475" s="194">
        <v>2</v>
      </c>
      <c r="C1475" s="440" t="s">
        <v>1200</v>
      </c>
      <c r="D1475" s="443" t="s">
        <v>153</v>
      </c>
      <c r="E1475" s="442" t="s">
        <v>251</v>
      </c>
      <c r="F1475" s="443">
        <v>4</v>
      </c>
      <c r="G1475" s="450">
        <v>1.242</v>
      </c>
      <c r="H1475" s="443" t="s">
        <v>124</v>
      </c>
      <c r="I1475" s="452" t="s">
        <v>734</v>
      </c>
      <c r="J1475" s="76">
        <v>2980</v>
      </c>
      <c r="K1475" s="59">
        <f t="shared" ref="K1475:K1492" si="8">J1475/1000</f>
        <v>2.98</v>
      </c>
    </row>
    <row r="1476" spans="2:11" s="10" customFormat="1" x14ac:dyDescent="0.25">
      <c r="B1476" s="194">
        <v>3</v>
      </c>
      <c r="C1476" s="440" t="s">
        <v>623</v>
      </c>
      <c r="D1476" s="443" t="s">
        <v>153</v>
      </c>
      <c r="E1476" s="442" t="s">
        <v>251</v>
      </c>
      <c r="F1476" s="443">
        <v>4</v>
      </c>
      <c r="G1476" s="450">
        <v>0.2</v>
      </c>
      <c r="H1476" s="443" t="s">
        <v>124</v>
      </c>
      <c r="I1476" s="452" t="s">
        <v>734</v>
      </c>
      <c r="J1476" s="76">
        <v>4299.6000000000004</v>
      </c>
      <c r="K1476" s="59">
        <f t="shared" si="8"/>
        <v>4.2996000000000008</v>
      </c>
    </row>
    <row r="1477" spans="2:11" s="10" customFormat="1" x14ac:dyDescent="0.25">
      <c r="B1477" s="194">
        <v>4</v>
      </c>
      <c r="C1477" s="441" t="s">
        <v>1201</v>
      </c>
      <c r="D1477" s="443" t="s">
        <v>153</v>
      </c>
      <c r="E1477" s="442" t="s">
        <v>251</v>
      </c>
      <c r="F1477" s="443">
        <v>1</v>
      </c>
      <c r="G1477" s="450">
        <v>4</v>
      </c>
      <c r="H1477" s="443" t="s">
        <v>30</v>
      </c>
      <c r="I1477" s="452" t="s">
        <v>734</v>
      </c>
      <c r="J1477" s="76">
        <v>2000</v>
      </c>
      <c r="K1477" s="59">
        <f t="shared" si="8"/>
        <v>2</v>
      </c>
    </row>
    <row r="1478" spans="2:11" s="10" customFormat="1" x14ac:dyDescent="0.25">
      <c r="B1478" s="194">
        <v>5</v>
      </c>
      <c r="C1478" s="441" t="s">
        <v>636</v>
      </c>
      <c r="D1478" s="443" t="s">
        <v>153</v>
      </c>
      <c r="E1478" s="442" t="s">
        <v>251</v>
      </c>
      <c r="F1478" s="443">
        <v>2</v>
      </c>
      <c r="G1478" s="450">
        <v>0.2</v>
      </c>
      <c r="H1478" s="443" t="s">
        <v>30</v>
      </c>
      <c r="I1478" s="452" t="s">
        <v>92</v>
      </c>
      <c r="J1478" s="76">
        <v>930</v>
      </c>
      <c r="K1478" s="59">
        <f t="shared" si="8"/>
        <v>0.93</v>
      </c>
    </row>
    <row r="1479" spans="2:11" s="10" customFormat="1" x14ac:dyDescent="0.25">
      <c r="B1479" s="194">
        <v>6</v>
      </c>
      <c r="C1479" s="441" t="s">
        <v>624</v>
      </c>
      <c r="D1479" s="443" t="s">
        <v>153</v>
      </c>
      <c r="E1479" s="442" t="s">
        <v>625</v>
      </c>
      <c r="F1479" s="443">
        <v>10</v>
      </c>
      <c r="G1479" s="450">
        <v>3.6</v>
      </c>
      <c r="H1479" s="443" t="s">
        <v>24</v>
      </c>
      <c r="I1479" s="452" t="s">
        <v>92</v>
      </c>
      <c r="J1479" s="76">
        <v>1502.21</v>
      </c>
      <c r="K1479" s="59">
        <f t="shared" si="8"/>
        <v>1.50221</v>
      </c>
    </row>
    <row r="1480" spans="2:11" s="10" customFormat="1" ht="15.75" customHeight="1" x14ac:dyDescent="0.25">
      <c r="B1480" s="194">
        <v>7</v>
      </c>
      <c r="C1480" s="441" t="s">
        <v>1202</v>
      </c>
      <c r="D1480" s="443" t="s">
        <v>153</v>
      </c>
      <c r="E1480" s="442" t="s">
        <v>251</v>
      </c>
      <c r="F1480" s="443">
        <v>8</v>
      </c>
      <c r="G1480" s="450">
        <v>1.4</v>
      </c>
      <c r="H1480" s="443" t="s">
        <v>30</v>
      </c>
      <c r="I1480" s="452" t="s">
        <v>734</v>
      </c>
      <c r="J1480" s="76">
        <v>931.47</v>
      </c>
      <c r="K1480" s="59">
        <f t="shared" si="8"/>
        <v>0.93147000000000002</v>
      </c>
    </row>
    <row r="1481" spans="2:11" s="10" customFormat="1" x14ac:dyDescent="0.25">
      <c r="B1481" s="194">
        <v>8</v>
      </c>
      <c r="C1481" s="441" t="s">
        <v>1203</v>
      </c>
      <c r="D1481" s="443" t="s">
        <v>153</v>
      </c>
      <c r="E1481" s="442" t="s">
        <v>251</v>
      </c>
      <c r="F1481" s="443">
        <v>55</v>
      </c>
      <c r="G1481" s="450">
        <v>0.6</v>
      </c>
      <c r="H1481" s="443" t="s">
        <v>30</v>
      </c>
      <c r="I1481" s="452" t="s">
        <v>734</v>
      </c>
      <c r="J1481" s="76">
        <v>2293.37</v>
      </c>
      <c r="K1481" s="59">
        <f t="shared" si="8"/>
        <v>2.2933699999999999</v>
      </c>
    </row>
    <row r="1482" spans="2:11" s="10" customFormat="1" ht="16.5" customHeight="1" x14ac:dyDescent="0.25">
      <c r="B1482" s="194">
        <v>9</v>
      </c>
      <c r="C1482" s="441" t="s">
        <v>1228</v>
      </c>
      <c r="D1482" s="443" t="s">
        <v>153</v>
      </c>
      <c r="E1482" s="443" t="s">
        <v>159</v>
      </c>
      <c r="F1482" s="443">
        <v>2180</v>
      </c>
      <c r="G1482" s="450">
        <v>0.45</v>
      </c>
      <c r="H1482" s="443" t="s">
        <v>106</v>
      </c>
      <c r="I1482" s="452" t="s">
        <v>734</v>
      </c>
      <c r="J1482" s="76">
        <v>264000</v>
      </c>
      <c r="K1482" s="59">
        <f t="shared" si="8"/>
        <v>264</v>
      </c>
    </row>
    <row r="1483" spans="2:11" s="10" customFormat="1" x14ac:dyDescent="0.25">
      <c r="B1483" s="194">
        <v>10</v>
      </c>
      <c r="C1483" s="441" t="s">
        <v>637</v>
      </c>
      <c r="D1483" s="443" t="s">
        <v>153</v>
      </c>
      <c r="E1483" s="442" t="s">
        <v>251</v>
      </c>
      <c r="F1483" s="443">
        <v>13</v>
      </c>
      <c r="G1483" s="450">
        <v>0.5</v>
      </c>
      <c r="H1483" s="443" t="s">
        <v>30</v>
      </c>
      <c r="I1483" s="452" t="s">
        <v>92</v>
      </c>
      <c r="J1483" s="76">
        <v>568.88</v>
      </c>
      <c r="K1483" s="59">
        <f t="shared" si="8"/>
        <v>0.56887999999999994</v>
      </c>
    </row>
    <row r="1484" spans="2:11" s="10" customFormat="1" x14ac:dyDescent="0.25">
      <c r="B1484" s="194">
        <v>11</v>
      </c>
      <c r="C1484" s="441" t="s">
        <v>1229</v>
      </c>
      <c r="D1484" s="443" t="s">
        <v>153</v>
      </c>
      <c r="E1484" s="442" t="s">
        <v>251</v>
      </c>
      <c r="F1484" s="443">
        <v>15</v>
      </c>
      <c r="G1484" s="450">
        <v>0.1</v>
      </c>
      <c r="H1484" s="443" t="s">
        <v>106</v>
      </c>
      <c r="I1484" s="452" t="s">
        <v>92</v>
      </c>
      <c r="J1484" s="76">
        <v>18273.580000000002</v>
      </c>
      <c r="K1484" s="59">
        <f t="shared" si="8"/>
        <v>18.273580000000003</v>
      </c>
    </row>
    <row r="1485" spans="2:11" s="10" customFormat="1" ht="31.5" x14ac:dyDescent="0.25">
      <c r="B1485" s="194">
        <v>12</v>
      </c>
      <c r="C1485" s="441" t="s">
        <v>1204</v>
      </c>
      <c r="D1485" s="443" t="s">
        <v>153</v>
      </c>
      <c r="E1485" s="442" t="s">
        <v>251</v>
      </c>
      <c r="F1485" s="443">
        <v>2</v>
      </c>
      <c r="G1485" s="450">
        <v>0.2</v>
      </c>
      <c r="H1485" s="443" t="s">
        <v>106</v>
      </c>
      <c r="I1485" s="452" t="s">
        <v>92</v>
      </c>
      <c r="J1485" s="76">
        <v>112.32</v>
      </c>
      <c r="K1485" s="59">
        <f t="shared" si="8"/>
        <v>0.11231999999999999</v>
      </c>
    </row>
    <row r="1486" spans="2:11" s="10" customFormat="1" x14ac:dyDescent="0.25">
      <c r="B1486" s="194">
        <v>13</v>
      </c>
      <c r="C1486" s="441" t="s">
        <v>638</v>
      </c>
      <c r="D1486" s="443" t="s">
        <v>153</v>
      </c>
      <c r="E1486" s="443" t="s">
        <v>159</v>
      </c>
      <c r="F1486" s="443">
        <v>2180</v>
      </c>
      <c r="G1486" s="450">
        <v>0.45</v>
      </c>
      <c r="H1486" s="443" t="s">
        <v>24</v>
      </c>
      <c r="I1486" s="452" t="s">
        <v>92</v>
      </c>
      <c r="J1486" s="76">
        <v>13998.44</v>
      </c>
      <c r="K1486" s="59">
        <f t="shared" si="8"/>
        <v>13.99844</v>
      </c>
    </row>
    <row r="1487" spans="2:11" s="10" customFormat="1" x14ac:dyDescent="0.25">
      <c r="B1487" s="194">
        <v>14</v>
      </c>
      <c r="C1487" s="441" t="s">
        <v>644</v>
      </c>
      <c r="D1487" s="443" t="s">
        <v>153</v>
      </c>
      <c r="E1487" s="443" t="s">
        <v>639</v>
      </c>
      <c r="F1487" s="443">
        <v>1</v>
      </c>
      <c r="G1487" s="450">
        <v>0.15</v>
      </c>
      <c r="H1487" s="443" t="s">
        <v>24</v>
      </c>
      <c r="I1487" s="452" t="s">
        <v>92</v>
      </c>
      <c r="J1487" s="76">
        <v>15000</v>
      </c>
      <c r="K1487" s="59">
        <f t="shared" si="8"/>
        <v>15</v>
      </c>
    </row>
    <row r="1488" spans="2:11" s="10" customFormat="1" ht="31.5" x14ac:dyDescent="0.25">
      <c r="B1488" s="194">
        <v>15</v>
      </c>
      <c r="C1488" s="441" t="s">
        <v>626</v>
      </c>
      <c r="D1488" s="443" t="s">
        <v>153</v>
      </c>
      <c r="E1488" s="443" t="s">
        <v>192</v>
      </c>
      <c r="F1488" s="443">
        <v>1</v>
      </c>
      <c r="G1488" s="450">
        <v>0.25</v>
      </c>
      <c r="H1488" s="443" t="s">
        <v>24</v>
      </c>
      <c r="I1488" s="452" t="s">
        <v>734</v>
      </c>
      <c r="J1488" s="76">
        <v>1278086</v>
      </c>
      <c r="K1488" s="59">
        <f t="shared" si="8"/>
        <v>1278.086</v>
      </c>
    </row>
    <row r="1489" spans="2:11" s="10" customFormat="1" x14ac:dyDescent="0.25">
      <c r="B1489" s="194">
        <v>16</v>
      </c>
      <c r="C1489" s="441" t="s">
        <v>627</v>
      </c>
      <c r="D1489" s="443" t="s">
        <v>153</v>
      </c>
      <c r="E1489" s="443" t="s">
        <v>192</v>
      </c>
      <c r="F1489" s="443">
        <v>1</v>
      </c>
      <c r="G1489" s="444"/>
      <c r="H1489" s="443" t="s">
        <v>24</v>
      </c>
      <c r="I1489" s="452"/>
      <c r="J1489" s="76">
        <v>126490</v>
      </c>
      <c r="K1489" s="59">
        <f t="shared" si="8"/>
        <v>126.49</v>
      </c>
    </row>
    <row r="1490" spans="2:11" s="10" customFormat="1" x14ac:dyDescent="0.25">
      <c r="B1490" s="194">
        <v>17</v>
      </c>
      <c r="C1490" s="441" t="s">
        <v>1205</v>
      </c>
      <c r="D1490" s="443"/>
      <c r="E1490" s="443"/>
      <c r="F1490" s="443"/>
      <c r="G1490" s="444"/>
      <c r="H1490" s="443"/>
      <c r="I1490" s="452"/>
      <c r="J1490" s="76">
        <v>26245</v>
      </c>
      <c r="K1490" s="59">
        <f t="shared" si="8"/>
        <v>26.245000000000001</v>
      </c>
    </row>
    <row r="1491" spans="2:11" s="10" customFormat="1" x14ac:dyDescent="0.25">
      <c r="B1491" s="194">
        <v>18</v>
      </c>
      <c r="C1491" s="440" t="s">
        <v>1206</v>
      </c>
      <c r="D1491" s="443" t="s">
        <v>153</v>
      </c>
      <c r="E1491" s="443" t="s">
        <v>1207</v>
      </c>
      <c r="F1491" s="443">
        <v>2</v>
      </c>
      <c r="G1491" s="450">
        <v>1.8</v>
      </c>
      <c r="H1491" s="443" t="s">
        <v>26</v>
      </c>
      <c r="I1491" s="452" t="s">
        <v>92</v>
      </c>
      <c r="J1491" s="76">
        <v>3413524</v>
      </c>
      <c r="K1491" s="59">
        <f t="shared" si="8"/>
        <v>3413.5239999999999</v>
      </c>
    </row>
    <row r="1492" spans="2:11" s="10" customFormat="1" x14ac:dyDescent="0.25">
      <c r="B1492" s="194">
        <v>19</v>
      </c>
      <c r="C1492" s="441" t="s">
        <v>628</v>
      </c>
      <c r="D1492" s="443" t="s">
        <v>153</v>
      </c>
      <c r="E1492" s="443" t="s">
        <v>939</v>
      </c>
      <c r="F1492" s="443">
        <v>140</v>
      </c>
      <c r="G1492" s="450">
        <v>3.93</v>
      </c>
      <c r="H1492" s="443" t="s">
        <v>24</v>
      </c>
      <c r="I1492" s="452" t="s">
        <v>734</v>
      </c>
      <c r="J1492" s="76">
        <v>426113</v>
      </c>
      <c r="K1492" s="59">
        <f t="shared" si="8"/>
        <v>426.113</v>
      </c>
    </row>
    <row r="1493" spans="2:11" s="10" customFormat="1" x14ac:dyDescent="0.25">
      <c r="B1493" s="194">
        <v>20</v>
      </c>
      <c r="C1493" s="441" t="s">
        <v>1208</v>
      </c>
      <c r="D1493" s="443" t="s">
        <v>153</v>
      </c>
      <c r="E1493" s="443" t="s">
        <v>251</v>
      </c>
      <c r="F1493" s="443">
        <v>1</v>
      </c>
      <c r="G1493" s="450">
        <v>1.0580000000000001</v>
      </c>
      <c r="H1493" s="443" t="s">
        <v>461</v>
      </c>
      <c r="I1493" s="452" t="s">
        <v>734</v>
      </c>
      <c r="J1493" s="76">
        <v>4500</v>
      </c>
      <c r="K1493" s="59">
        <f>J1493/1000</f>
        <v>4.5</v>
      </c>
    </row>
    <row r="1494" spans="2:11" s="10" customFormat="1" x14ac:dyDescent="0.25">
      <c r="B1494" s="194">
        <v>21</v>
      </c>
      <c r="C1494" s="441" t="s">
        <v>629</v>
      </c>
      <c r="D1494" s="443" t="s">
        <v>153</v>
      </c>
      <c r="E1494" s="443" t="s">
        <v>251</v>
      </c>
      <c r="F1494" s="443">
        <v>4</v>
      </c>
      <c r="G1494" s="450">
        <v>3.7</v>
      </c>
      <c r="H1494" s="443" t="s">
        <v>24</v>
      </c>
      <c r="I1494" s="452" t="s">
        <v>734</v>
      </c>
      <c r="J1494" s="76">
        <v>2980</v>
      </c>
      <c r="K1494" s="59">
        <f t="shared" ref="K1494:K1511" si="9">J1494/1000</f>
        <v>2.98</v>
      </c>
    </row>
    <row r="1495" spans="2:11" s="10" customFormat="1" x14ac:dyDescent="0.25">
      <c r="B1495" s="194">
        <v>22</v>
      </c>
      <c r="C1495" s="441" t="s">
        <v>1209</v>
      </c>
      <c r="D1495" s="443" t="s">
        <v>153</v>
      </c>
      <c r="E1495" s="443" t="s">
        <v>251</v>
      </c>
      <c r="F1495" s="443">
        <v>1</v>
      </c>
      <c r="G1495" s="450">
        <v>7.2</v>
      </c>
      <c r="H1495" s="443" t="s">
        <v>124</v>
      </c>
      <c r="I1495" s="452" t="s">
        <v>92</v>
      </c>
      <c r="J1495" s="76">
        <v>4299.6000000000004</v>
      </c>
      <c r="K1495" s="59">
        <f t="shared" si="9"/>
        <v>4.2996000000000008</v>
      </c>
    </row>
    <row r="1496" spans="2:11" s="10" customFormat="1" x14ac:dyDescent="0.25">
      <c r="B1496" s="194">
        <v>23</v>
      </c>
      <c r="C1496" s="441" t="s">
        <v>640</v>
      </c>
      <c r="D1496" s="443" t="s">
        <v>153</v>
      </c>
      <c r="E1496" s="442" t="s">
        <v>251</v>
      </c>
      <c r="F1496" s="443">
        <v>4</v>
      </c>
      <c r="G1496" s="450">
        <v>0.9</v>
      </c>
      <c r="H1496" s="443" t="s">
        <v>97</v>
      </c>
      <c r="I1496" s="452" t="s">
        <v>92</v>
      </c>
      <c r="J1496" s="76">
        <v>2000</v>
      </c>
      <c r="K1496" s="59">
        <f t="shared" si="9"/>
        <v>2</v>
      </c>
    </row>
    <row r="1497" spans="2:11" s="10" customFormat="1" x14ac:dyDescent="0.25">
      <c r="B1497" s="194">
        <v>24</v>
      </c>
      <c r="C1497" s="441" t="s">
        <v>1210</v>
      </c>
      <c r="D1497" s="443" t="s">
        <v>153</v>
      </c>
      <c r="E1497" s="442" t="s">
        <v>251</v>
      </c>
      <c r="F1497" s="443">
        <v>7</v>
      </c>
      <c r="G1497" s="450">
        <v>1.2</v>
      </c>
      <c r="H1497" s="443" t="s">
        <v>106</v>
      </c>
      <c r="I1497" s="452" t="s">
        <v>92</v>
      </c>
      <c r="J1497" s="76">
        <v>930</v>
      </c>
      <c r="K1497" s="59">
        <f t="shared" si="9"/>
        <v>0.93</v>
      </c>
    </row>
    <row r="1498" spans="2:11" s="10" customFormat="1" x14ac:dyDescent="0.25">
      <c r="B1498" s="194">
        <v>25</v>
      </c>
      <c r="C1498" s="441" t="s">
        <v>1211</v>
      </c>
      <c r="D1498" s="443" t="s">
        <v>153</v>
      </c>
      <c r="E1498" s="442" t="s">
        <v>192</v>
      </c>
      <c r="F1498" s="443">
        <v>1</v>
      </c>
      <c r="G1498" s="450">
        <v>17</v>
      </c>
      <c r="H1498" s="443" t="s">
        <v>124</v>
      </c>
      <c r="I1498" s="446" t="s">
        <v>734</v>
      </c>
      <c r="J1498" s="76">
        <v>1502.21</v>
      </c>
      <c r="K1498" s="59">
        <f t="shared" si="9"/>
        <v>1.50221</v>
      </c>
    </row>
    <row r="1499" spans="2:11" s="10" customFormat="1" ht="15.75" customHeight="1" x14ac:dyDescent="0.25">
      <c r="B1499" s="194">
        <v>26</v>
      </c>
      <c r="C1499" s="441" t="s">
        <v>1212</v>
      </c>
      <c r="D1499" s="443" t="s">
        <v>153</v>
      </c>
      <c r="E1499" s="443" t="s">
        <v>251</v>
      </c>
      <c r="F1499" s="443">
        <v>54</v>
      </c>
      <c r="G1499" s="450">
        <v>3.95</v>
      </c>
      <c r="H1499" s="443" t="s">
        <v>24</v>
      </c>
      <c r="I1499" s="447" t="s">
        <v>92</v>
      </c>
      <c r="J1499" s="76">
        <v>931.47</v>
      </c>
      <c r="K1499" s="59">
        <f t="shared" si="9"/>
        <v>0.93147000000000002</v>
      </c>
    </row>
    <row r="1500" spans="2:11" s="10" customFormat="1" x14ac:dyDescent="0.25">
      <c r="B1500" s="194">
        <v>27</v>
      </c>
      <c r="C1500" s="441" t="s">
        <v>1213</v>
      </c>
      <c r="D1500" s="443" t="s">
        <v>153</v>
      </c>
      <c r="E1500" s="442" t="s">
        <v>251</v>
      </c>
      <c r="F1500" s="443">
        <v>3</v>
      </c>
      <c r="G1500" s="450">
        <v>1.3</v>
      </c>
      <c r="H1500" s="443" t="s">
        <v>24</v>
      </c>
      <c r="I1500" s="447" t="s">
        <v>92</v>
      </c>
      <c r="J1500" s="76">
        <v>2293.37</v>
      </c>
      <c r="K1500" s="59">
        <f t="shared" si="9"/>
        <v>2.2933699999999999</v>
      </c>
    </row>
    <row r="1501" spans="2:11" s="10" customFormat="1" ht="16.5" customHeight="1" x14ac:dyDescent="0.25">
      <c r="B1501" s="194">
        <v>28</v>
      </c>
      <c r="C1501" s="441" t="s">
        <v>630</v>
      </c>
      <c r="D1501" s="443" t="s">
        <v>153</v>
      </c>
      <c r="E1501" s="443" t="s">
        <v>251</v>
      </c>
      <c r="F1501" s="443">
        <v>10</v>
      </c>
      <c r="G1501" s="450">
        <v>2</v>
      </c>
      <c r="H1501" s="443" t="s">
        <v>124</v>
      </c>
      <c r="I1501" s="446" t="s">
        <v>734</v>
      </c>
      <c r="J1501" s="76">
        <v>264000</v>
      </c>
      <c r="K1501" s="59">
        <f t="shared" si="9"/>
        <v>264</v>
      </c>
    </row>
    <row r="1502" spans="2:11" s="10" customFormat="1" x14ac:dyDescent="0.25">
      <c r="B1502" s="194">
        <v>29</v>
      </c>
      <c r="C1502" s="440" t="s">
        <v>1230</v>
      </c>
      <c r="D1502" s="443" t="s">
        <v>153</v>
      </c>
      <c r="E1502" s="443" t="s">
        <v>192</v>
      </c>
      <c r="F1502" s="443">
        <v>1</v>
      </c>
      <c r="G1502" s="450">
        <v>4.0999999999999996</v>
      </c>
      <c r="H1502" s="443" t="s">
        <v>124</v>
      </c>
      <c r="I1502" s="446" t="s">
        <v>734</v>
      </c>
      <c r="J1502" s="76">
        <v>568.88</v>
      </c>
      <c r="K1502" s="59">
        <f t="shared" si="9"/>
        <v>0.56887999999999994</v>
      </c>
    </row>
    <row r="1503" spans="2:11" s="10" customFormat="1" x14ac:dyDescent="0.25">
      <c r="B1503" s="194">
        <v>30</v>
      </c>
      <c r="C1503" s="441" t="s">
        <v>631</v>
      </c>
      <c r="D1503" s="443" t="s">
        <v>153</v>
      </c>
      <c r="E1503" s="442" t="s">
        <v>251</v>
      </c>
      <c r="F1503" s="443">
        <v>1</v>
      </c>
      <c r="G1503" s="450">
        <v>1.373</v>
      </c>
      <c r="H1503" s="443" t="s">
        <v>124</v>
      </c>
      <c r="I1503" s="446" t="s">
        <v>734</v>
      </c>
      <c r="J1503" s="76">
        <v>18273.580000000002</v>
      </c>
      <c r="K1503" s="59">
        <f t="shared" si="9"/>
        <v>18.273580000000003</v>
      </c>
    </row>
    <row r="1504" spans="2:11" s="10" customFormat="1" x14ac:dyDescent="0.25">
      <c r="B1504" s="194">
        <v>31</v>
      </c>
      <c r="C1504" s="448" t="s">
        <v>193</v>
      </c>
      <c r="D1504" s="443" t="s">
        <v>153</v>
      </c>
      <c r="E1504" s="449" t="s">
        <v>251</v>
      </c>
      <c r="F1504" s="445">
        <v>12</v>
      </c>
      <c r="G1504" s="439">
        <v>1.95</v>
      </c>
      <c r="H1504" s="443" t="s">
        <v>30</v>
      </c>
      <c r="I1504" s="446" t="s">
        <v>734</v>
      </c>
      <c r="J1504" s="76">
        <v>112.32</v>
      </c>
      <c r="K1504" s="59">
        <f t="shared" si="9"/>
        <v>0.11231999999999999</v>
      </c>
    </row>
    <row r="1505" spans="2:11" s="10" customFormat="1" x14ac:dyDescent="0.25">
      <c r="B1505" s="194">
        <v>32</v>
      </c>
      <c r="C1505" s="448" t="s">
        <v>1214</v>
      </c>
      <c r="D1505" s="443" t="s">
        <v>153</v>
      </c>
      <c r="E1505" s="442" t="s">
        <v>192</v>
      </c>
      <c r="F1505" s="442">
        <v>3</v>
      </c>
      <c r="G1505" s="426">
        <v>3.8</v>
      </c>
      <c r="H1505" s="443" t="s">
        <v>30</v>
      </c>
      <c r="I1505" s="446" t="s">
        <v>734</v>
      </c>
      <c r="J1505" s="76">
        <v>13998.44</v>
      </c>
      <c r="K1505" s="59">
        <f t="shared" si="9"/>
        <v>13.99844</v>
      </c>
    </row>
    <row r="1506" spans="2:11" s="10" customFormat="1" x14ac:dyDescent="0.25">
      <c r="B1506" s="194">
        <v>33</v>
      </c>
      <c r="C1506" s="440" t="s">
        <v>165</v>
      </c>
      <c r="D1506" s="443" t="s">
        <v>153</v>
      </c>
      <c r="E1506" s="443" t="s">
        <v>192</v>
      </c>
      <c r="F1506" s="443">
        <v>1</v>
      </c>
      <c r="G1506" s="450">
        <v>28.56</v>
      </c>
      <c r="H1506" s="443" t="s">
        <v>1215</v>
      </c>
      <c r="I1506" s="446" t="s">
        <v>734</v>
      </c>
      <c r="J1506" s="76">
        <v>15000</v>
      </c>
      <c r="K1506" s="59">
        <f t="shared" si="9"/>
        <v>15</v>
      </c>
    </row>
    <row r="1507" spans="2:11" s="10" customFormat="1" x14ac:dyDescent="0.25">
      <c r="B1507" s="194">
        <v>34</v>
      </c>
      <c r="C1507" s="440" t="s">
        <v>1216</v>
      </c>
      <c r="D1507" s="443" t="s">
        <v>153</v>
      </c>
      <c r="E1507" s="443" t="s">
        <v>192</v>
      </c>
      <c r="F1507" s="443">
        <v>1</v>
      </c>
      <c r="G1507" s="450">
        <v>6.04</v>
      </c>
      <c r="H1507" s="443" t="s">
        <v>106</v>
      </c>
      <c r="I1507" s="446" t="s">
        <v>734</v>
      </c>
      <c r="J1507" s="76">
        <v>1278086</v>
      </c>
      <c r="K1507" s="59">
        <f t="shared" si="9"/>
        <v>1278.086</v>
      </c>
    </row>
    <row r="1508" spans="2:11" s="10" customFormat="1" x14ac:dyDescent="0.25">
      <c r="B1508" s="194">
        <v>35</v>
      </c>
      <c r="C1508" s="440" t="s">
        <v>1217</v>
      </c>
      <c r="D1508" s="443" t="s">
        <v>153</v>
      </c>
      <c r="E1508" s="443" t="s">
        <v>192</v>
      </c>
      <c r="F1508" s="443">
        <v>1</v>
      </c>
      <c r="G1508" s="450">
        <v>3.45</v>
      </c>
      <c r="H1508" s="443" t="s">
        <v>26</v>
      </c>
      <c r="I1508" s="446" t="s">
        <v>734</v>
      </c>
      <c r="J1508" s="76">
        <v>126490</v>
      </c>
      <c r="K1508" s="59">
        <f t="shared" si="9"/>
        <v>126.49</v>
      </c>
    </row>
    <row r="1509" spans="2:11" s="10" customFormat="1" x14ac:dyDescent="0.25">
      <c r="B1509" s="194">
        <v>36</v>
      </c>
      <c r="C1509" s="440" t="s">
        <v>632</v>
      </c>
      <c r="D1509" s="443" t="s">
        <v>153</v>
      </c>
      <c r="E1509" s="443" t="s">
        <v>192</v>
      </c>
      <c r="F1509" s="443">
        <v>1</v>
      </c>
      <c r="G1509" s="450">
        <v>4.2</v>
      </c>
      <c r="H1509" s="443" t="s">
        <v>26</v>
      </c>
      <c r="I1509" s="446" t="s">
        <v>734</v>
      </c>
      <c r="J1509" s="76">
        <v>26245</v>
      </c>
      <c r="K1509" s="59">
        <f t="shared" si="9"/>
        <v>26.245000000000001</v>
      </c>
    </row>
    <row r="1510" spans="2:11" s="10" customFormat="1" x14ac:dyDescent="0.25">
      <c r="B1510" s="194">
        <v>37</v>
      </c>
      <c r="C1510" s="440" t="s">
        <v>1218</v>
      </c>
      <c r="D1510" s="443" t="s">
        <v>153</v>
      </c>
      <c r="E1510" s="443" t="s">
        <v>1207</v>
      </c>
      <c r="F1510" s="443">
        <v>2</v>
      </c>
      <c r="G1510" s="450">
        <v>1.8</v>
      </c>
      <c r="H1510" s="443" t="s">
        <v>97</v>
      </c>
      <c r="I1510" s="447" t="s">
        <v>92</v>
      </c>
      <c r="J1510" s="76">
        <v>3413524</v>
      </c>
      <c r="K1510" s="59">
        <f t="shared" si="9"/>
        <v>3413.5239999999999</v>
      </c>
    </row>
    <row r="1511" spans="2:11" s="10" customFormat="1" x14ac:dyDescent="0.25">
      <c r="B1511" s="194">
        <v>38</v>
      </c>
      <c r="C1511" s="440" t="s">
        <v>641</v>
      </c>
      <c r="D1511" s="443" t="s">
        <v>153</v>
      </c>
      <c r="E1511" s="443" t="s">
        <v>1207</v>
      </c>
      <c r="F1511" s="443">
        <v>2</v>
      </c>
      <c r="G1511" s="450">
        <v>1.9</v>
      </c>
      <c r="H1511" s="443" t="s">
        <v>97</v>
      </c>
      <c r="I1511" s="447" t="s">
        <v>92</v>
      </c>
      <c r="J1511" s="76">
        <v>426113</v>
      </c>
      <c r="K1511" s="59">
        <f t="shared" si="9"/>
        <v>426.113</v>
      </c>
    </row>
    <row r="1512" spans="2:11" s="10" customFormat="1" x14ac:dyDescent="0.25">
      <c r="B1512" s="194">
        <v>39</v>
      </c>
      <c r="C1512" s="440" t="s">
        <v>642</v>
      </c>
      <c r="D1512" s="443" t="s">
        <v>153</v>
      </c>
      <c r="E1512" s="443" t="s">
        <v>1207</v>
      </c>
      <c r="F1512" s="443">
        <v>2</v>
      </c>
      <c r="G1512" s="450">
        <v>1.5</v>
      </c>
      <c r="H1512" s="443" t="s">
        <v>96</v>
      </c>
      <c r="I1512" s="447" t="s">
        <v>92</v>
      </c>
      <c r="J1512" s="76"/>
      <c r="K1512" s="59"/>
    </row>
    <row r="1513" spans="2:11" s="10" customFormat="1" x14ac:dyDescent="0.25">
      <c r="B1513" s="194">
        <v>40</v>
      </c>
      <c r="C1513" s="440" t="s">
        <v>643</v>
      </c>
      <c r="D1513" s="443" t="s">
        <v>153</v>
      </c>
      <c r="E1513" s="443" t="s">
        <v>1207</v>
      </c>
      <c r="F1513" s="443">
        <v>2</v>
      </c>
      <c r="G1513" s="450">
        <v>1.6</v>
      </c>
      <c r="H1513" s="443" t="s">
        <v>97</v>
      </c>
      <c r="I1513" s="447" t="s">
        <v>92</v>
      </c>
      <c r="J1513" s="76"/>
      <c r="K1513" s="59"/>
    </row>
    <row r="1514" spans="2:11" s="10" customFormat="1" x14ac:dyDescent="0.25">
      <c r="B1514" s="355">
        <v>41</v>
      </c>
      <c r="C1514" s="448" t="s">
        <v>633</v>
      </c>
      <c r="D1514" s="443" t="s">
        <v>153</v>
      </c>
      <c r="E1514" s="442" t="s">
        <v>192</v>
      </c>
      <c r="F1514" s="442">
        <v>4</v>
      </c>
      <c r="G1514" s="426">
        <v>9.6</v>
      </c>
      <c r="H1514" s="443" t="s">
        <v>634</v>
      </c>
      <c r="I1514" s="446" t="s">
        <v>734</v>
      </c>
      <c r="J1514" s="76"/>
      <c r="K1514" s="59"/>
    </row>
    <row r="1515" spans="2:11" s="10" customFormat="1" x14ac:dyDescent="0.25">
      <c r="B1515" s="355">
        <v>42</v>
      </c>
      <c r="C1515" s="448" t="s">
        <v>1219</v>
      </c>
      <c r="D1515" s="443" t="s">
        <v>153</v>
      </c>
      <c r="E1515" s="442" t="s">
        <v>192</v>
      </c>
      <c r="F1515" s="442">
        <v>1</v>
      </c>
      <c r="G1515" s="426">
        <v>3</v>
      </c>
      <c r="H1515" s="443" t="s">
        <v>1215</v>
      </c>
      <c r="I1515" s="446" t="s">
        <v>734</v>
      </c>
      <c r="J1515" s="76"/>
      <c r="K1515" s="59"/>
    </row>
    <row r="1516" spans="2:11" s="10" customFormat="1" x14ac:dyDescent="0.25">
      <c r="B1516" s="355">
        <v>43</v>
      </c>
      <c r="C1516" s="440" t="s">
        <v>1220</v>
      </c>
      <c r="D1516" s="443" t="s">
        <v>153</v>
      </c>
      <c r="E1516" s="443" t="s">
        <v>251</v>
      </c>
      <c r="F1516" s="443">
        <v>100</v>
      </c>
      <c r="G1516" s="450">
        <v>1</v>
      </c>
      <c r="H1516" s="443" t="s">
        <v>462</v>
      </c>
      <c r="I1516" s="446" t="s">
        <v>734</v>
      </c>
      <c r="J1516" s="76"/>
      <c r="K1516" s="59"/>
    </row>
    <row r="1517" spans="2:11" s="10" customFormat="1" x14ac:dyDescent="0.25">
      <c r="B1517" s="355">
        <v>44</v>
      </c>
      <c r="C1517" s="440" t="s">
        <v>635</v>
      </c>
      <c r="D1517" s="443" t="s">
        <v>153</v>
      </c>
      <c r="E1517" s="443" t="s">
        <v>192</v>
      </c>
      <c r="F1517" s="443">
        <v>1</v>
      </c>
      <c r="G1517" s="450">
        <v>10</v>
      </c>
      <c r="H1517" s="443" t="s">
        <v>124</v>
      </c>
      <c r="I1517" s="446" t="s">
        <v>734</v>
      </c>
      <c r="J1517" s="76"/>
      <c r="K1517" s="59"/>
    </row>
    <row r="1518" spans="2:11" s="10" customFormat="1" x14ac:dyDescent="0.25">
      <c r="B1518" s="355">
        <v>45</v>
      </c>
      <c r="C1518" s="440" t="s">
        <v>1221</v>
      </c>
      <c r="D1518" s="443" t="s">
        <v>153</v>
      </c>
      <c r="E1518" s="443" t="s">
        <v>251</v>
      </c>
      <c r="F1518" s="443">
        <v>1</v>
      </c>
      <c r="G1518" s="450">
        <v>10</v>
      </c>
      <c r="H1518" s="443"/>
      <c r="I1518" s="446" t="s">
        <v>734</v>
      </c>
      <c r="J1518" s="76"/>
      <c r="K1518" s="59"/>
    </row>
    <row r="1519" spans="2:11" s="10" customFormat="1" x14ac:dyDescent="0.25">
      <c r="B1519" s="355">
        <v>46</v>
      </c>
      <c r="C1519" s="440" t="s">
        <v>1231</v>
      </c>
      <c r="D1519" s="443" t="s">
        <v>153</v>
      </c>
      <c r="E1519" s="443" t="s">
        <v>192</v>
      </c>
      <c r="F1519" s="443">
        <v>1</v>
      </c>
      <c r="G1519" s="450">
        <v>79</v>
      </c>
      <c r="H1519" s="443" t="s">
        <v>124</v>
      </c>
      <c r="I1519" s="453" t="s">
        <v>734</v>
      </c>
      <c r="J1519" s="76"/>
      <c r="K1519" s="59"/>
    </row>
    <row r="1520" spans="2:11" s="10" customFormat="1" x14ac:dyDescent="0.25">
      <c r="B1520" s="355">
        <v>47</v>
      </c>
      <c r="C1520" s="440" t="s">
        <v>1222</v>
      </c>
      <c r="D1520" s="443" t="s">
        <v>153</v>
      </c>
      <c r="E1520" s="443" t="s">
        <v>192</v>
      </c>
      <c r="F1520" s="443">
        <v>1</v>
      </c>
      <c r="G1520" s="450">
        <v>64.16</v>
      </c>
      <c r="H1520" s="443" t="s">
        <v>1223</v>
      </c>
      <c r="I1520" s="455" t="s">
        <v>734</v>
      </c>
      <c r="J1520" s="76"/>
      <c r="K1520" s="59"/>
    </row>
    <row r="1521" spans="2:11" s="10" customFormat="1" ht="31.5" x14ac:dyDescent="0.25">
      <c r="B1521" s="355">
        <v>48</v>
      </c>
      <c r="C1521" s="440" t="s">
        <v>1224</v>
      </c>
      <c r="D1521" s="445" t="s">
        <v>25</v>
      </c>
      <c r="E1521" s="445" t="s">
        <v>192</v>
      </c>
      <c r="F1521" s="445">
        <v>1</v>
      </c>
      <c r="G1521" s="454">
        <v>2511.067</v>
      </c>
      <c r="H1521" s="427" t="s">
        <v>1225</v>
      </c>
      <c r="I1521" s="455" t="s">
        <v>734</v>
      </c>
      <c r="J1521" s="76"/>
      <c r="K1521" s="59"/>
    </row>
    <row r="1522" spans="2:11" s="10" customFormat="1" ht="31.5" x14ac:dyDescent="0.25">
      <c r="B1522" s="355">
        <v>49</v>
      </c>
      <c r="C1522" s="440" t="s">
        <v>1226</v>
      </c>
      <c r="D1522" s="445" t="s">
        <v>25</v>
      </c>
      <c r="E1522" s="445" t="s">
        <v>192</v>
      </c>
      <c r="F1522" s="445">
        <v>1</v>
      </c>
      <c r="G1522" s="454">
        <v>747.20500000000004</v>
      </c>
      <c r="H1522" s="427" t="s">
        <v>1225</v>
      </c>
      <c r="I1522" s="455" t="s">
        <v>734</v>
      </c>
      <c r="J1522" s="76"/>
      <c r="K1522" s="59"/>
    </row>
    <row r="1523" spans="2:11" s="10" customFormat="1" ht="47.25" x14ac:dyDescent="0.25">
      <c r="B1523" s="194">
        <v>50</v>
      </c>
      <c r="C1523" s="440" t="s">
        <v>1227</v>
      </c>
      <c r="D1523" s="445" t="s">
        <v>25</v>
      </c>
      <c r="E1523" s="445" t="s">
        <v>192</v>
      </c>
      <c r="F1523" s="445">
        <v>1</v>
      </c>
      <c r="G1523" s="454">
        <v>833.93478000000005</v>
      </c>
      <c r="H1523" s="427" t="s">
        <v>1225</v>
      </c>
      <c r="I1523" s="455" t="s">
        <v>734</v>
      </c>
      <c r="J1523" s="76"/>
      <c r="K1523" s="59"/>
    </row>
    <row r="1524" spans="2:11" s="1" customFormat="1" x14ac:dyDescent="0.25">
      <c r="B1524" s="15"/>
      <c r="C1524" s="11" t="s">
        <v>54</v>
      </c>
      <c r="D1524" s="37"/>
      <c r="E1524" s="37"/>
      <c r="F1524" s="194"/>
      <c r="G1524" s="63">
        <f>G1478+G1479+G1483+G1484+G1485+G1486+G1487+G1491+G1495+G1496+G1497+G1499+G1500+G1510+G1511+G1512+G1513</f>
        <v>28.35</v>
      </c>
      <c r="H1524" s="37"/>
      <c r="I1524" s="37"/>
      <c r="J1524" s="76"/>
      <c r="K1524" s="59"/>
    </row>
    <row r="1525" spans="2:11" s="1" customFormat="1" x14ac:dyDescent="0.25">
      <c r="B1525" s="15"/>
      <c r="C1525" s="14" t="s">
        <v>735</v>
      </c>
      <c r="D1525" s="37"/>
      <c r="E1525" s="37"/>
      <c r="F1525" s="194"/>
      <c r="G1525" s="63">
        <f>G1474+G1475+G1476+G1477+G1480+G1481+G1482+G1488+G1492+G1493+G1494+G1498+G1501+G1502+G1503+G1504+G1505+G1506+G1507+G1508+G1509+G1514+G1515+G1516+G1517+G1518+G1519+G1520+G1521+G1522+G1523</f>
        <v>4359.5197800000005</v>
      </c>
      <c r="H1525" s="37"/>
      <c r="I1525" s="37"/>
      <c r="J1525" s="76"/>
      <c r="K1525" s="59"/>
    </row>
    <row r="1526" spans="2:11" s="1" customFormat="1" x14ac:dyDescent="0.25">
      <c r="B1526" s="12"/>
      <c r="C1526" s="183" t="s">
        <v>1250</v>
      </c>
      <c r="D1526" s="18"/>
      <c r="E1526" s="18"/>
      <c r="F1526" s="18"/>
      <c r="G1526" s="70">
        <f>SUM(G1524:G1525)</f>
        <v>4387.8697800000009</v>
      </c>
      <c r="H1526" s="18"/>
      <c r="I1526" s="37"/>
      <c r="J1526" s="76"/>
      <c r="K1526" s="59"/>
    </row>
    <row r="1527" spans="2:11" s="10" customFormat="1" x14ac:dyDescent="0.25">
      <c r="B1527" s="514" t="s">
        <v>645</v>
      </c>
      <c r="C1527" s="514"/>
      <c r="D1527" s="514"/>
      <c r="E1527" s="514"/>
      <c r="F1527" s="514"/>
      <c r="G1527" s="514"/>
      <c r="H1527" s="514"/>
      <c r="I1527" s="514"/>
      <c r="J1527" s="76"/>
      <c r="K1527" s="59"/>
    </row>
    <row r="1528" spans="2:11" s="10" customFormat="1" x14ac:dyDescent="0.25">
      <c r="B1528" s="206">
        <v>1</v>
      </c>
      <c r="C1528" s="21" t="s">
        <v>648</v>
      </c>
      <c r="D1528" s="37" t="s">
        <v>90</v>
      </c>
      <c r="E1528" s="2" t="s">
        <v>105</v>
      </c>
      <c r="F1528" s="189">
        <v>1</v>
      </c>
      <c r="G1528" s="192">
        <v>0.5</v>
      </c>
      <c r="H1528" s="427" t="s">
        <v>106</v>
      </c>
      <c r="I1528" s="2" t="s">
        <v>92</v>
      </c>
      <c r="J1528" s="76">
        <v>9966</v>
      </c>
      <c r="K1528" s="59">
        <f>J1528/1000</f>
        <v>9.9659999999999993</v>
      </c>
    </row>
    <row r="1529" spans="2:11" s="10" customFormat="1" x14ac:dyDescent="0.25">
      <c r="B1529" s="206">
        <v>2</v>
      </c>
      <c r="C1529" s="18" t="s">
        <v>646</v>
      </c>
      <c r="D1529" s="37" t="s">
        <v>90</v>
      </c>
      <c r="E1529" s="2" t="s">
        <v>105</v>
      </c>
      <c r="F1529" s="189">
        <v>1</v>
      </c>
      <c r="G1529" s="192">
        <v>24.25</v>
      </c>
      <c r="H1529" s="427" t="s">
        <v>26</v>
      </c>
      <c r="I1529" s="2" t="s">
        <v>734</v>
      </c>
      <c r="J1529" s="76">
        <v>7963.85</v>
      </c>
      <c r="K1529" s="59">
        <f t="shared" ref="K1529:K1531" si="10">J1529/1000</f>
        <v>7.9638500000000008</v>
      </c>
    </row>
    <row r="1530" spans="2:11" s="10" customFormat="1" x14ac:dyDescent="0.25">
      <c r="B1530" s="206">
        <v>3</v>
      </c>
      <c r="C1530" s="18" t="s">
        <v>649</v>
      </c>
      <c r="D1530" s="37" t="s">
        <v>90</v>
      </c>
      <c r="E1530" s="2" t="s">
        <v>105</v>
      </c>
      <c r="F1530" s="189">
        <v>1</v>
      </c>
      <c r="G1530" s="192">
        <v>49.29</v>
      </c>
      <c r="H1530" s="427" t="s">
        <v>1183</v>
      </c>
      <c r="I1530" s="2" t="s">
        <v>92</v>
      </c>
      <c r="J1530" s="76">
        <v>15124.15</v>
      </c>
      <c r="K1530" s="59">
        <f t="shared" si="10"/>
        <v>15.12415</v>
      </c>
    </row>
    <row r="1531" spans="2:11" s="10" customFormat="1" x14ac:dyDescent="0.25">
      <c r="B1531" s="189">
        <v>4</v>
      </c>
      <c r="C1531" s="18" t="s">
        <v>647</v>
      </c>
      <c r="D1531" s="37" t="s">
        <v>90</v>
      </c>
      <c r="E1531" s="2" t="s">
        <v>105</v>
      </c>
      <c r="F1531" s="189">
        <v>1</v>
      </c>
      <c r="G1531" s="192">
        <v>5</v>
      </c>
      <c r="H1531" s="427" t="s">
        <v>30</v>
      </c>
      <c r="I1531" s="2" t="s">
        <v>92</v>
      </c>
      <c r="J1531" s="76">
        <v>23988</v>
      </c>
      <c r="K1531" s="59">
        <f t="shared" si="10"/>
        <v>23.988</v>
      </c>
    </row>
    <row r="1532" spans="2:11" s="10" customFormat="1" x14ac:dyDescent="0.25">
      <c r="B1532" s="37"/>
      <c r="C1532" s="11" t="s">
        <v>54</v>
      </c>
      <c r="D1532" s="37"/>
      <c r="E1532" s="37"/>
      <c r="F1532" s="194"/>
      <c r="G1532" s="63">
        <f>G1528+G1530+G1531</f>
        <v>54.79</v>
      </c>
      <c r="H1532" s="37"/>
      <c r="I1532" s="2"/>
      <c r="J1532" s="76"/>
      <c r="K1532" s="59"/>
    </row>
    <row r="1533" spans="2:11" s="10" customFormat="1" x14ac:dyDescent="0.25">
      <c r="B1533" s="37"/>
      <c r="C1533" s="14" t="s">
        <v>735</v>
      </c>
      <c r="D1533" s="37"/>
      <c r="E1533" s="37"/>
      <c r="F1533" s="37"/>
      <c r="G1533" s="63">
        <f>G1529</f>
        <v>24.25</v>
      </c>
      <c r="H1533" s="37"/>
      <c r="I1533" s="2"/>
      <c r="J1533" s="76"/>
      <c r="K1533" s="59"/>
    </row>
    <row r="1534" spans="2:11" s="10" customFormat="1" x14ac:dyDescent="0.25">
      <c r="B1534" s="12"/>
      <c r="C1534" s="183" t="s">
        <v>1250</v>
      </c>
      <c r="D1534" s="37"/>
      <c r="E1534" s="37"/>
      <c r="F1534" s="37"/>
      <c r="G1534" s="63">
        <f>G1532+G1533</f>
        <v>79.039999999999992</v>
      </c>
      <c r="H1534" s="37"/>
      <c r="I1534" s="37"/>
      <c r="J1534" s="76"/>
      <c r="K1534" s="59"/>
    </row>
    <row r="1535" spans="2:11" s="10" customFormat="1" ht="15.75" customHeight="1" x14ac:dyDescent="0.25">
      <c r="B1535" s="516" t="s">
        <v>718</v>
      </c>
      <c r="C1535" s="517"/>
      <c r="D1535" s="517"/>
      <c r="E1535" s="517"/>
      <c r="F1535" s="517"/>
      <c r="G1535" s="517"/>
      <c r="H1535" s="517"/>
      <c r="I1535" s="518"/>
      <c r="J1535" s="76"/>
      <c r="K1535" s="59"/>
    </row>
    <row r="1536" spans="2:11" s="10" customFormat="1" x14ac:dyDescent="0.25">
      <c r="B1536" s="194">
        <v>1</v>
      </c>
      <c r="C1536" s="432" t="s">
        <v>1189</v>
      </c>
      <c r="D1536" s="433" t="s">
        <v>1190</v>
      </c>
      <c r="E1536" s="433" t="s">
        <v>39</v>
      </c>
      <c r="F1536" s="434">
        <v>12</v>
      </c>
      <c r="G1536" s="437">
        <v>15.36</v>
      </c>
      <c r="H1536" s="433" t="s">
        <v>97</v>
      </c>
      <c r="I1536" s="2" t="s">
        <v>734</v>
      </c>
      <c r="J1536" s="76"/>
      <c r="K1536" s="59"/>
    </row>
    <row r="1537" spans="2:11" s="10" customFormat="1" x14ac:dyDescent="0.25">
      <c r="B1537" s="194">
        <v>2</v>
      </c>
      <c r="C1537" s="435" t="s">
        <v>1191</v>
      </c>
      <c r="D1537" s="427" t="s">
        <v>1190</v>
      </c>
      <c r="E1537" s="427" t="s">
        <v>39</v>
      </c>
      <c r="F1537" s="438">
        <v>2</v>
      </c>
      <c r="G1537" s="439">
        <v>10</v>
      </c>
      <c r="H1537" s="427" t="s">
        <v>97</v>
      </c>
      <c r="I1537" s="2" t="s">
        <v>734</v>
      </c>
      <c r="J1537" s="76"/>
      <c r="K1537" s="59"/>
    </row>
    <row r="1538" spans="2:11" s="10" customFormat="1" x14ac:dyDescent="0.25">
      <c r="B1538" s="194">
        <v>3</v>
      </c>
      <c r="C1538" s="435" t="s">
        <v>1192</v>
      </c>
      <c r="D1538" s="433" t="s">
        <v>1190</v>
      </c>
      <c r="E1538" s="433" t="s">
        <v>39</v>
      </c>
      <c r="F1538" s="434">
        <v>1</v>
      </c>
      <c r="G1538" s="437">
        <v>12</v>
      </c>
      <c r="H1538" s="433" t="s">
        <v>97</v>
      </c>
      <c r="I1538" s="2" t="s">
        <v>734</v>
      </c>
      <c r="J1538" s="76"/>
      <c r="K1538" s="59"/>
    </row>
    <row r="1539" spans="2:11" s="10" customFormat="1" x14ac:dyDescent="0.25">
      <c r="B1539" s="194">
        <v>4</v>
      </c>
      <c r="C1539" s="435" t="s">
        <v>1193</v>
      </c>
      <c r="D1539" s="433" t="s">
        <v>1190</v>
      </c>
      <c r="E1539" s="433" t="s">
        <v>39</v>
      </c>
      <c r="F1539" s="434">
        <v>1</v>
      </c>
      <c r="G1539" s="437">
        <v>7</v>
      </c>
      <c r="H1539" s="433" t="s">
        <v>97</v>
      </c>
      <c r="I1539" s="2" t="s">
        <v>734</v>
      </c>
      <c r="J1539" s="76"/>
      <c r="K1539" s="59"/>
    </row>
    <row r="1540" spans="2:11" s="10" customFormat="1" x14ac:dyDescent="0.25">
      <c r="B1540" s="194">
        <v>5</v>
      </c>
      <c r="C1540" s="435" t="s">
        <v>1194</v>
      </c>
      <c r="D1540" s="433" t="s">
        <v>1190</v>
      </c>
      <c r="E1540" s="433" t="s">
        <v>39</v>
      </c>
      <c r="F1540" s="434">
        <v>1</v>
      </c>
      <c r="G1540" s="437">
        <v>0.6</v>
      </c>
      <c r="H1540" s="433" t="s">
        <v>97</v>
      </c>
      <c r="I1540" s="2" t="s">
        <v>734</v>
      </c>
      <c r="J1540" s="76"/>
      <c r="K1540" s="59"/>
    </row>
    <row r="1541" spans="2:11" s="10" customFormat="1" x14ac:dyDescent="0.25">
      <c r="B1541" s="194">
        <v>6</v>
      </c>
      <c r="C1541" s="432" t="s">
        <v>1195</v>
      </c>
      <c r="D1541" s="436"/>
      <c r="E1541" s="433" t="s">
        <v>1196</v>
      </c>
      <c r="F1541" s="434">
        <v>1</v>
      </c>
      <c r="G1541" s="437">
        <v>0.9</v>
      </c>
      <c r="H1541" s="433" t="s">
        <v>97</v>
      </c>
      <c r="I1541" s="2" t="s">
        <v>734</v>
      </c>
      <c r="J1541" s="76"/>
      <c r="K1541" s="59"/>
    </row>
    <row r="1542" spans="2:11" s="10" customFormat="1" x14ac:dyDescent="0.25">
      <c r="B1542" s="194">
        <v>7</v>
      </c>
      <c r="C1542" s="435" t="s">
        <v>1197</v>
      </c>
      <c r="D1542" s="436"/>
      <c r="E1542" s="433" t="s">
        <v>1196</v>
      </c>
      <c r="F1542" s="434">
        <v>2</v>
      </c>
      <c r="G1542" s="437">
        <v>1.8</v>
      </c>
      <c r="H1542" s="433" t="s">
        <v>97</v>
      </c>
      <c r="I1542" s="2" t="s">
        <v>734</v>
      </c>
      <c r="J1542" s="76"/>
      <c r="K1542" s="59"/>
    </row>
    <row r="1543" spans="2:11" s="10" customFormat="1" x14ac:dyDescent="0.25">
      <c r="B1543" s="194"/>
      <c r="C1543" s="11" t="s">
        <v>54</v>
      </c>
      <c r="D1543" s="37"/>
      <c r="E1543" s="37"/>
      <c r="F1543" s="194"/>
      <c r="G1543" s="68">
        <v>0</v>
      </c>
      <c r="H1543" s="37"/>
      <c r="I1543" s="37"/>
      <c r="J1543" s="76"/>
      <c r="K1543" s="59"/>
    </row>
    <row r="1544" spans="2:11" s="10" customFormat="1" x14ac:dyDescent="0.25">
      <c r="B1544" s="194"/>
      <c r="C1544" s="14" t="s">
        <v>735</v>
      </c>
      <c r="D1544" s="37"/>
      <c r="E1544" s="37"/>
      <c r="F1544" s="194"/>
      <c r="G1544" s="68">
        <f>SUM(G1536:G1542)</f>
        <v>47.66</v>
      </c>
      <c r="H1544" s="37"/>
      <c r="I1544" s="37"/>
      <c r="J1544" s="76"/>
      <c r="K1544" s="59"/>
    </row>
    <row r="1545" spans="2:11" s="10" customFormat="1" x14ac:dyDescent="0.25">
      <c r="B1545" s="263"/>
      <c r="C1545" s="262" t="s">
        <v>1250</v>
      </c>
      <c r="D1545" s="37"/>
      <c r="E1545" s="37"/>
      <c r="F1545" s="263"/>
      <c r="G1545" s="68">
        <f>G1544+G1543</f>
        <v>47.66</v>
      </c>
      <c r="H1545" s="37"/>
      <c r="I1545" s="37"/>
      <c r="J1545" s="76"/>
      <c r="K1545" s="59"/>
    </row>
    <row r="1546" spans="2:11" s="10" customFormat="1" ht="19.5" customHeight="1" x14ac:dyDescent="0.25">
      <c r="B1546" s="12"/>
      <c r="C1546" s="183"/>
      <c r="D1546" s="2"/>
      <c r="E1546" s="37"/>
      <c r="F1546" s="194"/>
      <c r="G1546" s="63"/>
      <c r="H1546" s="37"/>
      <c r="I1546" s="37"/>
      <c r="J1546" s="76"/>
      <c r="K1546" s="59"/>
    </row>
    <row r="1547" spans="2:11" s="1" customFormat="1" ht="19.5" customHeight="1" x14ac:dyDescent="0.25">
      <c r="B1547" s="21"/>
      <c r="C1547" s="13" t="s">
        <v>1258</v>
      </c>
      <c r="D1547" s="37"/>
      <c r="E1547" s="37"/>
      <c r="F1547" s="37"/>
      <c r="G1547" s="63">
        <f>SUM(G1548:G1549)</f>
        <v>8240.0047400000003</v>
      </c>
      <c r="H1547" s="37"/>
      <c r="I1547" s="25"/>
      <c r="J1547" s="76"/>
      <c r="K1547" s="59"/>
    </row>
    <row r="1548" spans="2:11" s="1" customFormat="1" ht="19.5" customHeight="1" x14ac:dyDescent="0.25">
      <c r="B1548" s="12"/>
      <c r="C1548" s="11" t="s">
        <v>54</v>
      </c>
      <c r="D1548" s="37"/>
      <c r="E1548" s="37"/>
      <c r="F1548" s="37"/>
      <c r="G1548" s="63">
        <f>G1450+G1470+G1524+G1532</f>
        <v>566.53160000000003</v>
      </c>
      <c r="H1548" s="37"/>
      <c r="I1548" s="37"/>
      <c r="J1548" s="76"/>
      <c r="K1548" s="59"/>
    </row>
    <row r="1549" spans="2:11" s="1" customFormat="1" ht="19.5" customHeight="1" x14ac:dyDescent="0.25">
      <c r="B1549" s="21"/>
      <c r="C1549" s="14" t="s">
        <v>735</v>
      </c>
      <c r="D1549" s="37"/>
      <c r="E1549" s="37"/>
      <c r="F1549" s="37"/>
      <c r="G1549" s="63">
        <f>G1451+G1457+G1471+G1525+G1533+G1544</f>
        <v>7673.4731400000001</v>
      </c>
      <c r="H1549" s="37"/>
      <c r="I1549" s="25"/>
      <c r="J1549" s="76"/>
      <c r="K1549" s="59"/>
    </row>
    <row r="1550" spans="2:11" s="470" customFormat="1" ht="40.5" customHeight="1" x14ac:dyDescent="0.3">
      <c r="B1550" s="512" t="s">
        <v>1263</v>
      </c>
      <c r="C1550" s="512"/>
      <c r="D1550" s="467"/>
      <c r="E1550" s="467"/>
      <c r="F1550" s="467"/>
      <c r="G1550" s="513" t="s">
        <v>721</v>
      </c>
      <c r="H1550" s="513"/>
      <c r="I1550" s="513"/>
      <c r="J1550" s="468"/>
      <c r="K1550" s="469"/>
    </row>
    <row r="1551" spans="2:11" s="472" customFormat="1" ht="24" customHeight="1" x14ac:dyDescent="0.3">
      <c r="B1551" s="492" t="s">
        <v>241</v>
      </c>
      <c r="C1551" s="492"/>
      <c r="D1551" s="492"/>
      <c r="E1551" s="492"/>
      <c r="F1551" s="492"/>
      <c r="G1551" s="471"/>
      <c r="I1551" s="468"/>
      <c r="J1551" s="468"/>
      <c r="K1551" s="469"/>
    </row>
    <row r="1552" spans="2:11" s="472" customFormat="1" ht="22.5" customHeight="1" x14ac:dyDescent="0.3">
      <c r="B1552" s="511" t="s">
        <v>15</v>
      </c>
      <c r="C1552" s="511"/>
      <c r="D1552" s="511"/>
      <c r="E1552" s="511"/>
      <c r="F1552" s="511"/>
      <c r="G1552" s="511" t="s">
        <v>486</v>
      </c>
      <c r="H1552" s="511"/>
      <c r="I1552" s="511"/>
      <c r="J1552" s="468"/>
      <c r="K1552" s="469"/>
    </row>
    <row r="1553" spans="2:11" s="1" customFormat="1" x14ac:dyDescent="0.25">
      <c r="B1553" s="26"/>
      <c r="C1553" s="27"/>
      <c r="D1553" s="28"/>
      <c r="E1553" s="28"/>
      <c r="F1553" s="28"/>
      <c r="G1553" s="71"/>
      <c r="H1553" s="28"/>
      <c r="I1553" s="9"/>
      <c r="J1553" s="76"/>
      <c r="K1553" s="59"/>
    </row>
    <row r="1554" spans="2:11" s="1" customFormat="1" ht="21" customHeight="1" x14ac:dyDescent="0.25">
      <c r="B1554" s="26"/>
      <c r="C1554" s="27"/>
      <c r="D1554" s="28"/>
      <c r="E1554" s="28"/>
      <c r="F1554" s="28"/>
      <c r="G1554" s="71"/>
      <c r="H1554" s="28"/>
      <c r="I1554" s="9"/>
      <c r="J1554" s="76"/>
      <c r="K1554" s="59"/>
    </row>
  </sheetData>
  <mergeCells count="240">
    <mergeCell ref="C51:I51"/>
    <mergeCell ref="C1424:C1425"/>
    <mergeCell ref="D1424:D1425"/>
    <mergeCell ref="E1424:E1425"/>
    <mergeCell ref="F1424:F1425"/>
    <mergeCell ref="G1424:G1425"/>
    <mergeCell ref="H1424:H1425"/>
    <mergeCell ref="B1424:B1425"/>
    <mergeCell ref="I1424:I1425"/>
    <mergeCell ref="B58:I58"/>
    <mergeCell ref="B1031:I1031"/>
    <mergeCell ref="C758:I758"/>
    <mergeCell ref="C769:I769"/>
    <mergeCell ref="C777:I777"/>
    <mergeCell ref="C784:I784"/>
    <mergeCell ref="C792:I792"/>
    <mergeCell ref="C802:I802"/>
    <mergeCell ref="C877:I877"/>
    <mergeCell ref="C884:I884"/>
    <mergeCell ref="B205:I205"/>
    <mergeCell ref="B213:I213"/>
    <mergeCell ref="C141:I141"/>
    <mergeCell ref="C222:D222"/>
    <mergeCell ref="C234:D234"/>
    <mergeCell ref="G1:I1"/>
    <mergeCell ref="G2:I2"/>
    <mergeCell ref="G3:I3"/>
    <mergeCell ref="G4:I4"/>
    <mergeCell ref="B5:I5"/>
    <mergeCell ref="B8:I8"/>
    <mergeCell ref="D38:D39"/>
    <mergeCell ref="D42:D43"/>
    <mergeCell ref="D45:D46"/>
    <mergeCell ref="B33:I33"/>
    <mergeCell ref="C34:I34"/>
    <mergeCell ref="B27:B28"/>
    <mergeCell ref="C27:C28"/>
    <mergeCell ref="G10:G11"/>
    <mergeCell ref="B23:I23"/>
    <mergeCell ref="B24:B25"/>
    <mergeCell ref="C24:C25"/>
    <mergeCell ref="BP53:BP54"/>
    <mergeCell ref="BX53:BX54"/>
    <mergeCell ref="CF53:CF54"/>
    <mergeCell ref="CN53:CN54"/>
    <mergeCell ref="CV53:CV54"/>
    <mergeCell ref="L53:L54"/>
    <mergeCell ref="T53:T54"/>
    <mergeCell ref="AB53:AB54"/>
    <mergeCell ref="AJ53:AJ54"/>
    <mergeCell ref="AR53:AR54"/>
    <mergeCell ref="AZ53:AZ54"/>
    <mergeCell ref="IR53:IR54"/>
    <mergeCell ref="B94:I94"/>
    <mergeCell ref="C95:I95"/>
    <mergeCell ref="C103:I103"/>
    <mergeCell ref="C109:I109"/>
    <mergeCell ref="GV53:GV54"/>
    <mergeCell ref="HD53:HD54"/>
    <mergeCell ref="HL53:HL54"/>
    <mergeCell ref="HT53:HT54"/>
    <mergeCell ref="IB53:IB54"/>
    <mergeCell ref="IJ53:IJ54"/>
    <mergeCell ref="EZ53:EZ54"/>
    <mergeCell ref="FH53:FH54"/>
    <mergeCell ref="FP53:FP54"/>
    <mergeCell ref="FX53:FX54"/>
    <mergeCell ref="GF53:GF54"/>
    <mergeCell ref="GN53:GN54"/>
    <mergeCell ref="DD53:DD54"/>
    <mergeCell ref="DL53:DL54"/>
    <mergeCell ref="DT53:DT54"/>
    <mergeCell ref="EB53:EB54"/>
    <mergeCell ref="EJ53:EJ54"/>
    <mergeCell ref="ER53:ER54"/>
    <mergeCell ref="BH53:BH54"/>
    <mergeCell ref="C255:D255"/>
    <mergeCell ref="C262:C263"/>
    <mergeCell ref="B262:B263"/>
    <mergeCell ref="B147:I147"/>
    <mergeCell ref="B154:I154"/>
    <mergeCell ref="B167:I167"/>
    <mergeCell ref="B193:I193"/>
    <mergeCell ref="B196:B197"/>
    <mergeCell ref="C196:C197"/>
    <mergeCell ref="D194:D196"/>
    <mergeCell ref="C206:C207"/>
    <mergeCell ref="B206:B207"/>
    <mergeCell ref="D148:D150"/>
    <mergeCell ref="I206:I209"/>
    <mergeCell ref="G194:G201"/>
    <mergeCell ref="C245:D245"/>
    <mergeCell ref="C251:D251"/>
    <mergeCell ref="C239:D239"/>
    <mergeCell ref="B272:B273"/>
    <mergeCell ref="C272:C273"/>
    <mergeCell ref="B277:I277"/>
    <mergeCell ref="B278:B281"/>
    <mergeCell ref="B282:B286"/>
    <mergeCell ref="B287:B291"/>
    <mergeCell ref="B261:I261"/>
    <mergeCell ref="B264:B265"/>
    <mergeCell ref="C264:C265"/>
    <mergeCell ref="B268:I268"/>
    <mergeCell ref="C331:I331"/>
    <mergeCell ref="C337:I337"/>
    <mergeCell ref="C346:I346"/>
    <mergeCell ref="D349:I349"/>
    <mergeCell ref="D353:I353"/>
    <mergeCell ref="B358:I358"/>
    <mergeCell ref="B292:B293"/>
    <mergeCell ref="C292:C293"/>
    <mergeCell ref="B298:I298"/>
    <mergeCell ref="B330:I330"/>
    <mergeCell ref="B382:I382"/>
    <mergeCell ref="B383:B387"/>
    <mergeCell ref="B390:B394"/>
    <mergeCell ref="B396:B398"/>
    <mergeCell ref="B400:B402"/>
    <mergeCell ref="B366:B367"/>
    <mergeCell ref="C366:C367"/>
    <mergeCell ref="D366:D367"/>
    <mergeCell ref="J368:J369"/>
    <mergeCell ref="B375:B376"/>
    <mergeCell ref="C375:C376"/>
    <mergeCell ref="D375:D376"/>
    <mergeCell ref="B445:I445"/>
    <mergeCell ref="B446:B447"/>
    <mergeCell ref="C446:C447"/>
    <mergeCell ref="D446:D447"/>
    <mergeCell ref="G446:G447"/>
    <mergeCell ref="H446:H447"/>
    <mergeCell ref="B405:B406"/>
    <mergeCell ref="B410:I410"/>
    <mergeCell ref="B426:I426"/>
    <mergeCell ref="B429:B430"/>
    <mergeCell ref="C429:C430"/>
    <mergeCell ref="D429:D430"/>
    <mergeCell ref="B459:I459"/>
    <mergeCell ref="C460:I460"/>
    <mergeCell ref="C461:I461"/>
    <mergeCell ref="C469:I469"/>
    <mergeCell ref="C475:I475"/>
    <mergeCell ref="C483:I483"/>
    <mergeCell ref="B448:B449"/>
    <mergeCell ref="C448:C449"/>
    <mergeCell ref="D448:D449"/>
    <mergeCell ref="G448:G449"/>
    <mergeCell ref="H448:H449"/>
    <mergeCell ref="B452:B453"/>
    <mergeCell ref="C452:C453"/>
    <mergeCell ref="C539:I539"/>
    <mergeCell ref="C550:I550"/>
    <mergeCell ref="C558:I558"/>
    <mergeCell ref="C569:I569"/>
    <mergeCell ref="C576:I576"/>
    <mergeCell ref="C586:I586"/>
    <mergeCell ref="C488:I488"/>
    <mergeCell ref="C495:I495"/>
    <mergeCell ref="C503:I503"/>
    <mergeCell ref="C511:I511"/>
    <mergeCell ref="C518:I518"/>
    <mergeCell ref="C530:I530"/>
    <mergeCell ref="C654:I654"/>
    <mergeCell ref="C661:I661"/>
    <mergeCell ref="C668:I668"/>
    <mergeCell ref="C675:I675"/>
    <mergeCell ref="C688:I688"/>
    <mergeCell ref="C696:I696"/>
    <mergeCell ref="C596:I596"/>
    <mergeCell ref="C605:I605"/>
    <mergeCell ref="C614:I614"/>
    <mergeCell ref="C623:I623"/>
    <mergeCell ref="C637:I637"/>
    <mergeCell ref="C646:I646"/>
    <mergeCell ref="C703:I703"/>
    <mergeCell ref="C714:I714"/>
    <mergeCell ref="C729:I729"/>
    <mergeCell ref="C738:I738"/>
    <mergeCell ref="C746:I746"/>
    <mergeCell ref="C858:I858"/>
    <mergeCell ref="C866:I866"/>
    <mergeCell ref="C891:I891"/>
    <mergeCell ref="C899:I899"/>
    <mergeCell ref="C809:I809"/>
    <mergeCell ref="C817:I817"/>
    <mergeCell ref="C824:I824"/>
    <mergeCell ref="C831:I831"/>
    <mergeCell ref="C837:I837"/>
    <mergeCell ref="C845:I845"/>
    <mergeCell ref="C954:I954"/>
    <mergeCell ref="C963:I963"/>
    <mergeCell ref="C970:I970"/>
    <mergeCell ref="C977:I977"/>
    <mergeCell ref="C989:I989"/>
    <mergeCell ref="C998:I998"/>
    <mergeCell ref="C907:I907"/>
    <mergeCell ref="C919:I919"/>
    <mergeCell ref="C925:I925"/>
    <mergeCell ref="C932:I932"/>
    <mergeCell ref="C939:I939"/>
    <mergeCell ref="C947:I947"/>
    <mergeCell ref="B1421:I1421"/>
    <mergeCell ref="B1422:I1422"/>
    <mergeCell ref="B1108:I1108"/>
    <mergeCell ref="B1120:I1120"/>
    <mergeCell ref="B1131:I1131"/>
    <mergeCell ref="B1138:I1138"/>
    <mergeCell ref="B1149:I1149"/>
    <mergeCell ref="B1154:I1154"/>
    <mergeCell ref="B1158:I1158"/>
    <mergeCell ref="B1393:I1393"/>
    <mergeCell ref="D1121:D1127"/>
    <mergeCell ref="H1121:H1127"/>
    <mergeCell ref="I1121:I1127"/>
    <mergeCell ref="B1551:F1551"/>
    <mergeCell ref="B1552:F1552"/>
    <mergeCell ref="G1552:I1552"/>
    <mergeCell ref="B1550:C1550"/>
    <mergeCell ref="G1550:I1550"/>
    <mergeCell ref="B1453:I1453"/>
    <mergeCell ref="B1459:I1459"/>
    <mergeCell ref="B1473:I1473"/>
    <mergeCell ref="B1527:I1527"/>
    <mergeCell ref="B1535:I1535"/>
    <mergeCell ref="B1047:I1047"/>
    <mergeCell ref="B1054:I1054"/>
    <mergeCell ref="B1068:I1068"/>
    <mergeCell ref="B1084:I1084"/>
    <mergeCell ref="B1096:I1096"/>
    <mergeCell ref="B1103:I1103"/>
    <mergeCell ref="C1005:I1005"/>
    <mergeCell ref="C1012:I1012"/>
    <mergeCell ref="C1019:I1019"/>
    <mergeCell ref="B1035:I1035"/>
    <mergeCell ref="B1036:I1036"/>
    <mergeCell ref="D1091:D1092"/>
    <mergeCell ref="G1091:G1092"/>
    <mergeCell ref="H1091:H1092"/>
    <mergeCell ref="I1091:I1092"/>
  </mergeCells>
  <phoneticPr fontId="35" type="noConversion"/>
  <pageMargins left="0.19685039370078741" right="0.19685039370078741" top="0.23622047244094491" bottom="0.23622047244094491" header="0.23622047244094491" footer="0.23622047244094491"/>
  <pageSetup paperSize="9" scale="80" fitToWidth="0" fitToHeight="0" orientation="landscape" r:id="rId1"/>
  <rowBreaks count="21" manualBreakCount="21">
    <brk id="32" max="8" man="1"/>
    <brk id="176" max="8" man="1"/>
    <brk id="212" max="8" man="1"/>
    <brk id="254" max="8" man="1"/>
    <brk id="297" max="8" man="1"/>
    <brk id="329" max="8" man="1"/>
    <brk id="369" max="8" man="1"/>
    <brk id="409" max="8" man="1"/>
    <brk id="486" max="8" man="1"/>
    <brk id="528" max="8" man="1"/>
    <brk id="568" max="8" man="1"/>
    <brk id="760" max="8" man="1"/>
    <brk id="808" max="8" man="1"/>
    <brk id="856" max="8" man="1"/>
    <brk id="898" max="8" man="1"/>
    <brk id="941" max="8" man="1"/>
    <brk id="987" max="8" man="1"/>
    <brk id="1026" max="8" man="1"/>
    <brk id="1067" max="8" man="1"/>
    <brk id="1110" max="8" man="1"/>
    <brk id="1148" max="8" man="1"/>
  </rowBreaks>
  <colBreaks count="1" manualBreakCount="1">
    <brk id="9" max="16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workbookViewId="0">
      <selection activeCell="D5" sqref="D5"/>
    </sheetView>
  </sheetViews>
  <sheetFormatPr defaultRowHeight="18.75" x14ac:dyDescent="0.3"/>
  <cols>
    <col min="1" max="1" width="6.7109375" style="117" bestFit="1" customWidth="1"/>
    <col min="2" max="2" width="53.7109375" style="117" customWidth="1"/>
    <col min="3" max="3" width="14" style="117" bestFit="1" customWidth="1"/>
    <col min="4" max="4" width="14.28515625" style="117" bestFit="1" customWidth="1"/>
    <col min="5" max="5" width="9" style="126" bestFit="1" customWidth="1"/>
    <col min="6" max="6" width="14" style="117" bestFit="1" customWidth="1"/>
    <col min="7" max="7" width="15.7109375" style="117" bestFit="1" customWidth="1"/>
    <col min="8" max="8" width="10.85546875" style="126" bestFit="1" customWidth="1"/>
    <col min="9" max="10" width="9.28515625" style="117" bestFit="1" customWidth="1"/>
    <col min="11" max="11" width="11.42578125" style="126" bestFit="1" customWidth="1"/>
    <col min="12" max="12" width="15.5703125" style="117" bestFit="1" customWidth="1"/>
    <col min="13" max="13" width="14.28515625" style="117" bestFit="1" customWidth="1"/>
    <col min="14" max="14" width="9.5703125" style="126" bestFit="1" customWidth="1"/>
    <col min="15" max="16384" width="9.140625" style="117"/>
  </cols>
  <sheetData>
    <row r="1" spans="1:14" ht="19.5" thickBot="1" x14ac:dyDescent="0.35">
      <c r="A1" s="601" t="s">
        <v>32</v>
      </c>
      <c r="B1" s="598" t="s">
        <v>210</v>
      </c>
      <c r="C1" s="604" t="s">
        <v>33</v>
      </c>
      <c r="D1" s="605"/>
      <c r="E1" s="605"/>
      <c r="F1" s="605"/>
      <c r="G1" s="605"/>
      <c r="H1" s="605"/>
      <c r="I1" s="605"/>
      <c r="J1" s="605"/>
      <c r="K1" s="606"/>
      <c r="L1" s="583" t="s">
        <v>480</v>
      </c>
      <c r="M1" s="584"/>
      <c r="N1" s="585"/>
    </row>
    <row r="2" spans="1:14" ht="19.5" thickBot="1" x14ac:dyDescent="0.35">
      <c r="A2" s="602"/>
      <c r="B2" s="599"/>
      <c r="C2" s="592" t="s">
        <v>35</v>
      </c>
      <c r="D2" s="593"/>
      <c r="E2" s="594"/>
      <c r="F2" s="610" t="s">
        <v>121</v>
      </c>
      <c r="G2" s="611"/>
      <c r="H2" s="611"/>
      <c r="I2" s="605"/>
      <c r="J2" s="605"/>
      <c r="K2" s="612"/>
      <c r="L2" s="586"/>
      <c r="M2" s="587"/>
      <c r="N2" s="588"/>
    </row>
    <row r="3" spans="1:14" ht="19.5" thickBot="1" x14ac:dyDescent="0.35">
      <c r="A3" s="602"/>
      <c r="B3" s="599"/>
      <c r="C3" s="595"/>
      <c r="D3" s="596"/>
      <c r="E3" s="597"/>
      <c r="F3" s="607" t="s">
        <v>93</v>
      </c>
      <c r="G3" s="608"/>
      <c r="H3" s="609"/>
      <c r="I3" s="613" t="s">
        <v>28</v>
      </c>
      <c r="J3" s="614"/>
      <c r="K3" s="615"/>
      <c r="L3" s="589"/>
      <c r="M3" s="590"/>
      <c r="N3" s="591"/>
    </row>
    <row r="4" spans="1:14" ht="19.5" thickBot="1" x14ac:dyDescent="0.35">
      <c r="A4" s="603"/>
      <c r="B4" s="600"/>
      <c r="C4" s="123">
        <v>2019</v>
      </c>
      <c r="D4" s="118">
        <v>2018</v>
      </c>
      <c r="E4" s="124" t="s">
        <v>479</v>
      </c>
      <c r="F4" s="119">
        <v>2019</v>
      </c>
      <c r="G4" s="120">
        <v>2018</v>
      </c>
      <c r="H4" s="127" t="s">
        <v>479</v>
      </c>
      <c r="I4" s="119">
        <v>2019</v>
      </c>
      <c r="J4" s="120">
        <v>2018</v>
      </c>
      <c r="K4" s="128" t="s">
        <v>479</v>
      </c>
      <c r="L4" s="121">
        <v>2019</v>
      </c>
      <c r="M4" s="122">
        <v>2018</v>
      </c>
      <c r="N4" s="129" t="s">
        <v>479</v>
      </c>
    </row>
    <row r="5" spans="1:14" x14ac:dyDescent="0.3">
      <c r="A5" s="130">
        <v>1</v>
      </c>
      <c r="B5" s="131" t="s">
        <v>46</v>
      </c>
      <c r="C5" s="132">
        <v>45901.56</v>
      </c>
      <c r="D5" s="133">
        <v>36370.129999999997</v>
      </c>
      <c r="E5" s="134">
        <f>(D5-C5)/C5</f>
        <v>-0.20764936965105327</v>
      </c>
      <c r="F5" s="135">
        <v>28222</v>
      </c>
      <c r="G5" s="133">
        <v>35336.43</v>
      </c>
      <c r="H5" s="136">
        <f>(G5-F5)/F5</f>
        <v>0.2520880873077741</v>
      </c>
      <c r="I5" s="135"/>
      <c r="J5" s="133"/>
      <c r="K5" s="134"/>
      <c r="L5" s="135">
        <v>74123.56</v>
      </c>
      <c r="M5" s="133">
        <f>D5+G5+J5</f>
        <v>71706.559999999998</v>
      </c>
      <c r="N5" s="134">
        <f t="shared" ref="N5:N29" si="0">M5/L5</f>
        <v>0.96739228391081056</v>
      </c>
    </row>
    <row r="6" spans="1:14" x14ac:dyDescent="0.3">
      <c r="A6" s="137">
        <v>2</v>
      </c>
      <c r="B6" s="138" t="s">
        <v>125</v>
      </c>
      <c r="C6" s="139"/>
      <c r="D6" s="140"/>
      <c r="E6" s="141"/>
      <c r="F6" s="142">
        <v>150096.24</v>
      </c>
      <c r="G6" s="140">
        <v>101279.18</v>
      </c>
      <c r="H6" s="143">
        <f t="shared" ref="H6:H30" si="1">(G6-F6)/F6</f>
        <v>-0.32523839371326024</v>
      </c>
      <c r="I6" s="142"/>
      <c r="J6" s="140"/>
      <c r="K6" s="141"/>
      <c r="L6" s="142">
        <v>150096.24</v>
      </c>
      <c r="M6" s="140">
        <f t="shared" ref="M6:M29" si="2">D6+G6+J6</f>
        <v>101279.18</v>
      </c>
      <c r="N6" s="141">
        <f t="shared" si="0"/>
        <v>0.67476160628673976</v>
      </c>
    </row>
    <row r="7" spans="1:14" x14ac:dyDescent="0.3">
      <c r="A7" s="137">
        <v>3</v>
      </c>
      <c r="B7" s="138" t="s">
        <v>135</v>
      </c>
      <c r="C7" s="139">
        <v>48716.5</v>
      </c>
      <c r="D7" s="140">
        <v>31217</v>
      </c>
      <c r="E7" s="141">
        <f t="shared" ref="E7:E30" si="3">(D7-C7)/C7</f>
        <v>-0.35921094495704742</v>
      </c>
      <c r="F7" s="142">
        <v>20000</v>
      </c>
      <c r="G7" s="140">
        <v>7783</v>
      </c>
      <c r="H7" s="143">
        <f t="shared" si="1"/>
        <v>-0.61085</v>
      </c>
      <c r="I7" s="142"/>
      <c r="J7" s="140"/>
      <c r="K7" s="141"/>
      <c r="L7" s="142">
        <v>68716.5</v>
      </c>
      <c r="M7" s="140">
        <f t="shared" si="2"/>
        <v>39000</v>
      </c>
      <c r="N7" s="141">
        <f t="shared" si="0"/>
        <v>0.56754927855755166</v>
      </c>
    </row>
    <row r="8" spans="1:14" x14ac:dyDescent="0.3">
      <c r="A8" s="137">
        <v>4</v>
      </c>
      <c r="B8" s="138" t="s">
        <v>119</v>
      </c>
      <c r="C8" s="139">
        <v>22746.13</v>
      </c>
      <c r="D8" s="140">
        <v>30794.26</v>
      </c>
      <c r="E8" s="141">
        <f t="shared" si="3"/>
        <v>0.35382414503038528</v>
      </c>
      <c r="F8" s="142">
        <v>77626.55</v>
      </c>
      <c r="G8" s="140">
        <v>31842</v>
      </c>
      <c r="H8" s="143">
        <f t="shared" si="1"/>
        <v>-0.58980529213265309</v>
      </c>
      <c r="I8" s="142"/>
      <c r="J8" s="140"/>
      <c r="K8" s="141"/>
      <c r="L8" s="142">
        <v>100372.68000000001</v>
      </c>
      <c r="M8" s="140">
        <f t="shared" si="2"/>
        <v>62636.259999999995</v>
      </c>
      <c r="N8" s="141">
        <f t="shared" si="0"/>
        <v>0.62403693913523073</v>
      </c>
    </row>
    <row r="9" spans="1:14" ht="37.5" x14ac:dyDescent="0.3">
      <c r="A9" s="137">
        <v>5</v>
      </c>
      <c r="B9" s="138" t="s">
        <v>151</v>
      </c>
      <c r="C9" s="139"/>
      <c r="D9" s="140"/>
      <c r="E9" s="141"/>
      <c r="F9" s="142">
        <v>466</v>
      </c>
      <c r="G9" s="140">
        <v>890</v>
      </c>
      <c r="H9" s="143">
        <f t="shared" si="1"/>
        <v>0.90987124463519309</v>
      </c>
      <c r="I9" s="142"/>
      <c r="J9" s="140"/>
      <c r="K9" s="141"/>
      <c r="L9" s="142">
        <v>466</v>
      </c>
      <c r="M9" s="140">
        <f t="shared" si="2"/>
        <v>890</v>
      </c>
      <c r="N9" s="141">
        <f t="shared" si="0"/>
        <v>1.9098712446351931</v>
      </c>
    </row>
    <row r="10" spans="1:14" x14ac:dyDescent="0.3">
      <c r="A10" s="137">
        <v>6</v>
      </c>
      <c r="B10" s="138" t="s">
        <v>134</v>
      </c>
      <c r="C10" s="139">
        <v>1886.8999999999999</v>
      </c>
      <c r="D10" s="140">
        <v>35</v>
      </c>
      <c r="E10" s="141">
        <f t="shared" si="3"/>
        <v>-0.98145105728973447</v>
      </c>
      <c r="F10" s="142">
        <v>78.400000000000006</v>
      </c>
      <c r="G10" s="140">
        <v>78.400000000000006</v>
      </c>
      <c r="H10" s="143">
        <f t="shared" si="1"/>
        <v>0</v>
      </c>
      <c r="I10" s="142"/>
      <c r="J10" s="140"/>
      <c r="K10" s="141"/>
      <c r="L10" s="142">
        <v>1965.3</v>
      </c>
      <c r="M10" s="140">
        <f t="shared" si="2"/>
        <v>113.4</v>
      </c>
      <c r="N10" s="141">
        <f t="shared" si="0"/>
        <v>5.7701114333689518E-2</v>
      </c>
    </row>
    <row r="11" spans="1:14" x14ac:dyDescent="0.3">
      <c r="A11" s="137">
        <v>7</v>
      </c>
      <c r="B11" s="138" t="s">
        <v>133</v>
      </c>
      <c r="C11" s="139">
        <v>90.5</v>
      </c>
      <c r="D11" s="140">
        <v>149.9</v>
      </c>
      <c r="E11" s="141">
        <f t="shared" si="3"/>
        <v>0.65635359116022107</v>
      </c>
      <c r="F11" s="142"/>
      <c r="G11" s="140"/>
      <c r="H11" s="143"/>
      <c r="I11" s="142"/>
      <c r="J11" s="140"/>
      <c r="K11" s="141"/>
      <c r="L11" s="142">
        <v>90.5</v>
      </c>
      <c r="M11" s="140">
        <f t="shared" si="2"/>
        <v>149.9</v>
      </c>
      <c r="N11" s="141">
        <f t="shared" si="0"/>
        <v>1.656353591160221</v>
      </c>
    </row>
    <row r="12" spans="1:14" x14ac:dyDescent="0.3">
      <c r="A12" s="137">
        <v>8</v>
      </c>
      <c r="B12" s="138" t="s">
        <v>9</v>
      </c>
      <c r="C12" s="139">
        <v>17477.8</v>
      </c>
      <c r="D12" s="140">
        <v>15024.5</v>
      </c>
      <c r="E12" s="141">
        <f t="shared" si="3"/>
        <v>-0.14036663653320208</v>
      </c>
      <c r="F12" s="142"/>
      <c r="G12" s="140"/>
      <c r="H12" s="143"/>
      <c r="I12" s="142"/>
      <c r="J12" s="140"/>
      <c r="K12" s="141"/>
      <c r="L12" s="142">
        <v>17477.8</v>
      </c>
      <c r="M12" s="140">
        <f t="shared" si="2"/>
        <v>15024.5</v>
      </c>
      <c r="N12" s="141">
        <f t="shared" si="0"/>
        <v>0.85963336346679786</v>
      </c>
    </row>
    <row r="13" spans="1:14" x14ac:dyDescent="0.3">
      <c r="A13" s="137">
        <v>9</v>
      </c>
      <c r="B13" s="138" t="s">
        <v>64</v>
      </c>
      <c r="C13" s="139">
        <v>5567.4999999999991</v>
      </c>
      <c r="D13" s="140">
        <v>4602.3599999999997</v>
      </c>
      <c r="E13" s="141">
        <f t="shared" si="3"/>
        <v>-0.17335249214189485</v>
      </c>
      <c r="F13" s="142"/>
      <c r="G13" s="140"/>
      <c r="H13" s="143"/>
      <c r="I13" s="142"/>
      <c r="J13" s="140"/>
      <c r="K13" s="141"/>
      <c r="L13" s="142">
        <v>5567.4999999999991</v>
      </c>
      <c r="M13" s="140">
        <f t="shared" si="2"/>
        <v>4602.3599999999997</v>
      </c>
      <c r="N13" s="141">
        <f t="shared" si="0"/>
        <v>0.82664750785810515</v>
      </c>
    </row>
    <row r="14" spans="1:14" x14ac:dyDescent="0.3">
      <c r="A14" s="137">
        <v>10</v>
      </c>
      <c r="B14" s="138" t="s">
        <v>136</v>
      </c>
      <c r="C14" s="139">
        <v>1201.9000000000003</v>
      </c>
      <c r="D14" s="140">
        <v>1395.9</v>
      </c>
      <c r="E14" s="141">
        <f t="shared" si="3"/>
        <v>0.16141109909310236</v>
      </c>
      <c r="F14" s="142"/>
      <c r="G14" s="140"/>
      <c r="H14" s="143"/>
      <c r="I14" s="142"/>
      <c r="J14" s="140"/>
      <c r="K14" s="141"/>
      <c r="L14" s="142">
        <v>1201.9000000000003</v>
      </c>
      <c r="M14" s="140">
        <f t="shared" si="2"/>
        <v>1395.9</v>
      </c>
      <c r="N14" s="141">
        <f t="shared" si="0"/>
        <v>1.1614110990931024</v>
      </c>
    </row>
    <row r="15" spans="1:14" ht="37.5" x14ac:dyDescent="0.3">
      <c r="A15" s="137">
        <v>11</v>
      </c>
      <c r="B15" s="138" t="s">
        <v>185</v>
      </c>
      <c r="C15" s="139"/>
      <c r="D15" s="140"/>
      <c r="E15" s="141"/>
      <c r="F15" s="142">
        <v>137801</v>
      </c>
      <c r="G15" s="140">
        <v>184000</v>
      </c>
      <c r="H15" s="143">
        <f t="shared" si="1"/>
        <v>0.3352588152480751</v>
      </c>
      <c r="I15" s="142"/>
      <c r="J15" s="140"/>
      <c r="K15" s="141"/>
      <c r="L15" s="142">
        <v>137801</v>
      </c>
      <c r="M15" s="140">
        <f t="shared" si="2"/>
        <v>184000</v>
      </c>
      <c r="N15" s="141">
        <f t="shared" si="0"/>
        <v>1.3352588152480751</v>
      </c>
    </row>
    <row r="16" spans="1:14" x14ac:dyDescent="0.3">
      <c r="A16" s="137">
        <v>12</v>
      </c>
      <c r="B16" s="138" t="s">
        <v>186</v>
      </c>
      <c r="C16" s="139">
        <v>27037</v>
      </c>
      <c r="D16" s="140">
        <v>26074</v>
      </c>
      <c r="E16" s="141">
        <f t="shared" si="3"/>
        <v>-3.5617857010763025E-2</v>
      </c>
      <c r="F16" s="142">
        <v>266820</v>
      </c>
      <c r="G16" s="140">
        <v>176550</v>
      </c>
      <c r="H16" s="143">
        <f t="shared" si="1"/>
        <v>-0.33831796716887791</v>
      </c>
      <c r="I16" s="142"/>
      <c r="J16" s="140"/>
      <c r="K16" s="141"/>
      <c r="L16" s="142">
        <v>293857</v>
      </c>
      <c r="M16" s="140">
        <f t="shared" si="2"/>
        <v>202624</v>
      </c>
      <c r="N16" s="141">
        <f t="shared" si="0"/>
        <v>0.68953266384670098</v>
      </c>
    </row>
    <row r="17" spans="1:14" ht="37.5" x14ac:dyDescent="0.3">
      <c r="A17" s="137">
        <v>13</v>
      </c>
      <c r="B17" s="138" t="s">
        <v>127</v>
      </c>
      <c r="C17" s="139">
        <v>1230</v>
      </c>
      <c r="D17" s="140">
        <v>1470</v>
      </c>
      <c r="E17" s="141">
        <f t="shared" si="3"/>
        <v>0.1951219512195122</v>
      </c>
      <c r="F17" s="142">
        <v>16855.099999999999</v>
      </c>
      <c r="G17" s="140">
        <v>17773.7</v>
      </c>
      <c r="H17" s="143">
        <f t="shared" si="1"/>
        <v>5.4499824978789933E-2</v>
      </c>
      <c r="I17" s="142"/>
      <c r="J17" s="140"/>
      <c r="K17" s="141"/>
      <c r="L17" s="142">
        <v>18085.099999999999</v>
      </c>
      <c r="M17" s="140">
        <f t="shared" si="2"/>
        <v>19243.7</v>
      </c>
      <c r="N17" s="141">
        <f t="shared" si="0"/>
        <v>1.064063787316631</v>
      </c>
    </row>
    <row r="18" spans="1:14" x14ac:dyDescent="0.3">
      <c r="A18" s="137">
        <v>14</v>
      </c>
      <c r="B18" s="138" t="s">
        <v>152</v>
      </c>
      <c r="C18" s="139">
        <v>1228.5999999999999</v>
      </c>
      <c r="D18" s="140">
        <v>636.79999999999995</v>
      </c>
      <c r="E18" s="141">
        <f t="shared" si="3"/>
        <v>-0.48168647240761842</v>
      </c>
      <c r="F18" s="142"/>
      <c r="G18" s="140"/>
      <c r="H18" s="143"/>
      <c r="I18" s="142"/>
      <c r="J18" s="140"/>
      <c r="K18" s="141"/>
      <c r="L18" s="142">
        <v>1228.5999999999999</v>
      </c>
      <c r="M18" s="140">
        <f t="shared" si="2"/>
        <v>636.79999999999995</v>
      </c>
      <c r="N18" s="141">
        <f t="shared" si="0"/>
        <v>0.51831352759238158</v>
      </c>
    </row>
    <row r="19" spans="1:14" x14ac:dyDescent="0.3">
      <c r="A19" s="137">
        <v>15</v>
      </c>
      <c r="B19" s="138" t="s">
        <v>101</v>
      </c>
      <c r="C19" s="139">
        <v>3430.4999999999995</v>
      </c>
      <c r="D19" s="140">
        <v>12185.22</v>
      </c>
      <c r="E19" s="141">
        <f t="shared" si="3"/>
        <v>2.5520244862264976</v>
      </c>
      <c r="F19" s="142"/>
      <c r="G19" s="140">
        <v>56610</v>
      </c>
      <c r="H19" s="143" t="e">
        <f t="shared" si="1"/>
        <v>#DIV/0!</v>
      </c>
      <c r="I19" s="142"/>
      <c r="J19" s="140"/>
      <c r="K19" s="141"/>
      <c r="L19" s="142">
        <v>3430.4999999999995</v>
      </c>
      <c r="M19" s="140">
        <f t="shared" si="2"/>
        <v>68795.22</v>
      </c>
      <c r="N19" s="141">
        <f t="shared" si="0"/>
        <v>20.053992129427201</v>
      </c>
    </row>
    <row r="20" spans="1:14" x14ac:dyDescent="0.3">
      <c r="A20" s="137">
        <v>16</v>
      </c>
      <c r="B20" s="138" t="s">
        <v>87</v>
      </c>
      <c r="C20" s="139">
        <v>2286.9</v>
      </c>
      <c r="D20" s="140">
        <v>1584.6</v>
      </c>
      <c r="E20" s="141">
        <f t="shared" si="3"/>
        <v>-0.30709694346057992</v>
      </c>
      <c r="F20" s="142"/>
      <c r="G20" s="140"/>
      <c r="H20" s="143"/>
      <c r="I20" s="142"/>
      <c r="J20" s="140"/>
      <c r="K20" s="141"/>
      <c r="L20" s="142">
        <v>2286.9</v>
      </c>
      <c r="M20" s="140">
        <f t="shared" si="2"/>
        <v>1584.6</v>
      </c>
      <c r="N20" s="141">
        <f t="shared" si="0"/>
        <v>0.69290305653942008</v>
      </c>
    </row>
    <row r="21" spans="1:14" x14ac:dyDescent="0.3">
      <c r="A21" s="137">
        <v>17</v>
      </c>
      <c r="B21" s="138" t="s">
        <v>104</v>
      </c>
      <c r="C21" s="139">
        <v>797.5</v>
      </c>
      <c r="D21" s="140">
        <v>175.6</v>
      </c>
      <c r="E21" s="141">
        <f t="shared" si="3"/>
        <v>-0.77981191222570534</v>
      </c>
      <c r="F21" s="142"/>
      <c r="G21" s="140"/>
      <c r="H21" s="143"/>
      <c r="I21" s="142"/>
      <c r="J21" s="140"/>
      <c r="K21" s="141"/>
      <c r="L21" s="142">
        <v>797.5</v>
      </c>
      <c r="M21" s="140">
        <f t="shared" si="2"/>
        <v>175.6</v>
      </c>
      <c r="N21" s="141">
        <f t="shared" si="0"/>
        <v>0.22018808777429466</v>
      </c>
    </row>
    <row r="22" spans="1:14" x14ac:dyDescent="0.3">
      <c r="A22" s="137">
        <v>18</v>
      </c>
      <c r="B22" s="138" t="s">
        <v>139</v>
      </c>
      <c r="C22" s="139">
        <v>1643</v>
      </c>
      <c r="D22" s="140">
        <v>1715</v>
      </c>
      <c r="E22" s="141">
        <f t="shared" si="3"/>
        <v>4.3822276323797933E-2</v>
      </c>
      <c r="F22" s="142"/>
      <c r="G22" s="140"/>
      <c r="H22" s="143"/>
      <c r="I22" s="142"/>
      <c r="J22" s="140"/>
      <c r="K22" s="141"/>
      <c r="L22" s="142">
        <v>1643</v>
      </c>
      <c r="M22" s="140">
        <f t="shared" si="2"/>
        <v>1715</v>
      </c>
      <c r="N22" s="141">
        <f t="shared" si="0"/>
        <v>1.0438222763237979</v>
      </c>
    </row>
    <row r="23" spans="1:14" x14ac:dyDescent="0.3">
      <c r="A23" s="137">
        <v>19</v>
      </c>
      <c r="B23" s="138" t="s">
        <v>19</v>
      </c>
      <c r="C23" s="139">
        <v>1107.83</v>
      </c>
      <c r="D23" s="140">
        <v>1285.32</v>
      </c>
      <c r="E23" s="141">
        <f t="shared" si="3"/>
        <v>0.16021411227354379</v>
      </c>
      <c r="F23" s="142"/>
      <c r="G23" s="140"/>
      <c r="H23" s="143"/>
      <c r="I23" s="142"/>
      <c r="J23" s="140"/>
      <c r="K23" s="141"/>
      <c r="L23" s="142">
        <v>1107.83</v>
      </c>
      <c r="M23" s="140">
        <f t="shared" si="2"/>
        <v>1285.32</v>
      </c>
      <c r="N23" s="141">
        <f t="shared" si="0"/>
        <v>1.1602141122735439</v>
      </c>
    </row>
    <row r="24" spans="1:14" x14ac:dyDescent="0.3">
      <c r="A24" s="137">
        <v>20</v>
      </c>
      <c r="B24" s="138" t="s">
        <v>138</v>
      </c>
      <c r="C24" s="139">
        <v>106.39999999999999</v>
      </c>
      <c r="D24" s="140">
        <v>141</v>
      </c>
      <c r="E24" s="141">
        <f t="shared" si="3"/>
        <v>0.32518796992481214</v>
      </c>
      <c r="F24" s="142"/>
      <c r="G24" s="140"/>
      <c r="H24" s="143"/>
      <c r="I24" s="142"/>
      <c r="J24" s="140"/>
      <c r="K24" s="141"/>
      <c r="L24" s="142">
        <v>106.39999999999999</v>
      </c>
      <c r="M24" s="140">
        <f t="shared" si="2"/>
        <v>141</v>
      </c>
      <c r="N24" s="141">
        <f t="shared" si="0"/>
        <v>1.3251879699248121</v>
      </c>
    </row>
    <row r="25" spans="1:14" x14ac:dyDescent="0.3">
      <c r="A25" s="137">
        <v>21</v>
      </c>
      <c r="B25" s="138" t="s">
        <v>49</v>
      </c>
      <c r="C25" s="139">
        <v>2002.1400000000003</v>
      </c>
      <c r="D25" s="140"/>
      <c r="E25" s="141">
        <f t="shared" si="3"/>
        <v>-1</v>
      </c>
      <c r="F25" s="142">
        <v>8099.85</v>
      </c>
      <c r="G25" s="140">
        <v>37153.35</v>
      </c>
      <c r="H25" s="143">
        <f t="shared" si="1"/>
        <v>3.5869182762643752</v>
      </c>
      <c r="I25" s="142">
        <v>516.11</v>
      </c>
      <c r="J25" s="140"/>
      <c r="K25" s="141">
        <f t="shared" ref="K25:K30" si="4">J25/I25</f>
        <v>0</v>
      </c>
      <c r="L25" s="142">
        <v>10618.100000000002</v>
      </c>
      <c r="M25" s="140">
        <f t="shared" si="2"/>
        <v>37153.35</v>
      </c>
      <c r="N25" s="141">
        <f t="shared" si="0"/>
        <v>3.4990582119211529</v>
      </c>
    </row>
    <row r="26" spans="1:14" x14ac:dyDescent="0.3">
      <c r="A26" s="137">
        <v>22</v>
      </c>
      <c r="B26" s="138" t="s">
        <v>126</v>
      </c>
      <c r="C26" s="139">
        <v>5.636000000000001</v>
      </c>
      <c r="D26" s="140">
        <v>4.63</v>
      </c>
      <c r="E26" s="141">
        <f t="shared" si="3"/>
        <v>-0.1784953867991485</v>
      </c>
      <c r="F26" s="142">
        <v>3691.5809999999997</v>
      </c>
      <c r="G26" s="140">
        <v>4316.78</v>
      </c>
      <c r="H26" s="143">
        <f t="shared" si="1"/>
        <v>0.16935806095003744</v>
      </c>
      <c r="I26" s="142"/>
      <c r="J26" s="140"/>
      <c r="K26" s="141"/>
      <c r="L26" s="142">
        <v>3697.2169999999996</v>
      </c>
      <c r="M26" s="140">
        <f t="shared" si="2"/>
        <v>4321.41</v>
      </c>
      <c r="N26" s="141">
        <f t="shared" si="0"/>
        <v>1.1688277966914034</v>
      </c>
    </row>
    <row r="27" spans="1:14" x14ac:dyDescent="0.3">
      <c r="A27" s="137">
        <v>23</v>
      </c>
      <c r="B27" s="138" t="s">
        <v>128</v>
      </c>
      <c r="C27" s="139"/>
      <c r="D27" s="140"/>
      <c r="E27" s="141"/>
      <c r="F27" s="142">
        <v>65659</v>
      </c>
      <c r="G27" s="140">
        <v>56218.2</v>
      </c>
      <c r="H27" s="143">
        <f t="shared" si="1"/>
        <v>-0.14378531503678099</v>
      </c>
      <c r="I27" s="142"/>
      <c r="J27" s="140"/>
      <c r="K27" s="141"/>
      <c r="L27" s="142">
        <v>65659</v>
      </c>
      <c r="M27" s="140">
        <f t="shared" si="2"/>
        <v>56218.2</v>
      </c>
      <c r="N27" s="141">
        <f t="shared" si="0"/>
        <v>0.85621468496321906</v>
      </c>
    </row>
    <row r="28" spans="1:14" x14ac:dyDescent="0.3">
      <c r="A28" s="137">
        <v>24</v>
      </c>
      <c r="B28" s="138" t="s">
        <v>20</v>
      </c>
      <c r="C28" s="139"/>
      <c r="D28" s="140"/>
      <c r="E28" s="141"/>
      <c r="F28" s="142">
        <v>50197.184000000001</v>
      </c>
      <c r="G28" s="140">
        <v>44984</v>
      </c>
      <c r="H28" s="143">
        <f t="shared" si="1"/>
        <v>-0.10385411261316971</v>
      </c>
      <c r="I28" s="142"/>
      <c r="J28" s="140"/>
      <c r="K28" s="141"/>
      <c r="L28" s="142">
        <v>50197.184000000001</v>
      </c>
      <c r="M28" s="140">
        <f t="shared" si="2"/>
        <v>44984</v>
      </c>
      <c r="N28" s="141">
        <f t="shared" si="0"/>
        <v>0.89614588738683032</v>
      </c>
    </row>
    <row r="29" spans="1:14" ht="19.5" thickBot="1" x14ac:dyDescent="0.35">
      <c r="A29" s="137">
        <v>25</v>
      </c>
      <c r="B29" s="131" t="s">
        <v>181</v>
      </c>
      <c r="C29" s="144">
        <v>148.78194999999999</v>
      </c>
      <c r="D29" s="145">
        <v>239.96</v>
      </c>
      <c r="E29" s="146">
        <f t="shared" si="3"/>
        <v>0.61283005095712229</v>
      </c>
      <c r="F29" s="147">
        <v>15756.30759</v>
      </c>
      <c r="G29" s="145">
        <v>39006.99</v>
      </c>
      <c r="H29" s="148">
        <f t="shared" si="1"/>
        <v>1.4756428355559918</v>
      </c>
      <c r="I29" s="147"/>
      <c r="J29" s="145"/>
      <c r="K29" s="146"/>
      <c r="L29" s="147">
        <v>15905.089540000001</v>
      </c>
      <c r="M29" s="145">
        <f t="shared" si="2"/>
        <v>39246.949999999997</v>
      </c>
      <c r="N29" s="146">
        <f t="shared" si="0"/>
        <v>2.4675717732551661</v>
      </c>
    </row>
    <row r="30" spans="1:14" s="125" customFormat="1" ht="19.5" thickBot="1" x14ac:dyDescent="0.35">
      <c r="A30" s="149"/>
      <c r="B30" s="150" t="s">
        <v>34</v>
      </c>
      <c r="C30" s="151">
        <f>SUM(C5:C29)</f>
        <v>184613.07794999998</v>
      </c>
      <c r="D30" s="152">
        <f t="shared" ref="D30:M30" si="5">SUM(D5:D29)</f>
        <v>165101.18</v>
      </c>
      <c r="E30" s="153">
        <f t="shared" si="3"/>
        <v>-0.1056907677758589</v>
      </c>
      <c r="F30" s="154">
        <f t="shared" si="5"/>
        <v>841369.21258999989</v>
      </c>
      <c r="G30" s="152">
        <f t="shared" si="5"/>
        <v>793822.02999999991</v>
      </c>
      <c r="H30" s="155">
        <f t="shared" si="1"/>
        <v>-5.6511673922123619E-2</v>
      </c>
      <c r="I30" s="152">
        <f t="shared" si="5"/>
        <v>516.11</v>
      </c>
      <c r="J30" s="152">
        <f t="shared" si="5"/>
        <v>0</v>
      </c>
      <c r="K30" s="153">
        <f t="shared" si="4"/>
        <v>0</v>
      </c>
      <c r="L30" s="154">
        <f t="shared" si="5"/>
        <v>1026498.4005399998</v>
      </c>
      <c r="M30" s="152">
        <f t="shared" si="5"/>
        <v>958923.20999999985</v>
      </c>
      <c r="N30" s="153">
        <f>M30/L30</f>
        <v>0.93416921984052648</v>
      </c>
    </row>
  </sheetData>
  <mergeCells count="8">
    <mergeCell ref="L1:N3"/>
    <mergeCell ref="C2:E3"/>
    <mergeCell ref="B1:B4"/>
    <mergeCell ref="A1:A4"/>
    <mergeCell ref="C1:K1"/>
    <mergeCell ref="F3:H3"/>
    <mergeCell ref="F2:K2"/>
    <mergeCell ref="I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Додаток 1</vt:lpstr>
      <vt:lpstr>Додаток  2</vt:lpstr>
      <vt:lpstr>Лист2</vt:lpstr>
      <vt:lpstr>'Додаток  2'!Заголовки_для_печати</vt:lpstr>
      <vt:lpstr>'Додаток  2'!Область_печати</vt:lpstr>
      <vt:lpstr>'Додаток 1'!Область_печати</vt:lpstr>
    </vt:vector>
  </TitlesOfParts>
  <Company>ГУ ЭНЕРГЕТИКИ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Семенко</dc:creator>
  <cp:lastModifiedBy>Dmitriy V. Starodubtsev</cp:lastModifiedBy>
  <cp:lastPrinted>2021-05-07T06:59:08Z</cp:lastPrinted>
  <dcterms:created xsi:type="dcterms:W3CDTF">2006-05-24T12:23:42Z</dcterms:created>
  <dcterms:modified xsi:type="dcterms:W3CDTF">2021-05-18T10:36:35Z</dcterms:modified>
</cp:coreProperties>
</file>